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univparis1fr.sharepoint.com/sites/inst_DGDF/Documents partages/DAF-Contrats-marches/CONTRATS PUBLICS/Marchés/2026/26M14 Fourniture d'électricté et de gaz naturel/DCE/V9 (SA)/"/>
    </mc:Choice>
  </mc:AlternateContent>
  <xr:revisionPtr revIDLastSave="47" documentId="8_{914487D8-9674-43AD-B6F6-3AA1B80445DA}" xr6:coauthVersionLast="47" xr6:coauthVersionMax="47" xr10:uidLastSave="{11545A67-3301-4C5F-A312-54D9218F0CB1}"/>
  <bookViews>
    <workbookView xWindow="28680" yWindow="-120" windowWidth="25440" windowHeight="15270" firstSheet="1" activeTab="2" xr2:uid="{00000000-000D-0000-FFFF-FFFF00000000}"/>
  </bookViews>
  <sheets>
    <sheet name="Informations générales" sheetId="3" state="hidden" r:id="rId1"/>
    <sheet name="BPU" sheetId="6" r:id="rId2"/>
    <sheet name="DQE" sheetId="5" r:id="rId3"/>
  </sheets>
  <definedNames>
    <definedName name="_xlnm._FilterDatabase" localSheetId="1" hidden="1">BPU!$F$1:$F$209</definedName>
    <definedName name="_xlnm._FilterDatabase" localSheetId="2" hidden="1">DQE!$F$1:$F$207</definedName>
    <definedName name="Date_marché_début">'Informations générales'!$D$3:$D$3</definedName>
    <definedName name="Date_marché_fin">'Informations générales'!$D$4:$D$4</definedName>
    <definedName name="Date_rattachement">'Informations générales'!$D$5:$D$5</definedName>
    <definedName name="Date_remise_offre">'Informations générales'!$D$7:$D$7</definedName>
    <definedName name="Debut_ligne_PDL" localSheetId="1">BPU!$A$5:$A$5</definedName>
    <definedName name="Debut_ligne_PDL" localSheetId="2">DQE!$A$5:$A$5</definedName>
    <definedName name="Debut_ligne_PDL">#REF!</definedName>
    <definedName name="Fin_ligne_PDL" localSheetId="1">BPU!$A$12:$A$12</definedName>
    <definedName name="Fin_ligne_PDL" localSheetId="2">DQE!$A$12:$A$12</definedName>
    <definedName name="Fin_ligne_PDL">#REF!</definedName>
    <definedName name="Heure_marché_début">'Informations générales'!$E$3:$E$3</definedName>
    <definedName name="Heure_marché_fin">'Informations générales'!$E$4:$E$4</definedName>
    <definedName name="Heure_rattachement">'Informations générales'!$E$5:$E$5</definedName>
    <definedName name="Heure_remise_offre">'Informations générales'!$E$7:$E$7</definedName>
    <definedName name="Heure_validite_offre">'Informations générales'!$E$8:$E$8</definedName>
    <definedName name="Nom_client">'Informations générales'!$H$5</definedName>
    <definedName name="Type_accord_cadre">'Informations générales'!$H$10:$H$10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1" i="5" l="1"/>
  <c r="O11" i="5"/>
  <c r="N11" i="5"/>
  <c r="W11" i="5" s="1"/>
  <c r="X11" i="5" s="1"/>
  <c r="M11" i="5"/>
  <c r="L11" i="5"/>
  <c r="U11" i="5" s="1" a="1"/>
  <c r="U11" i="5" s="1"/>
  <c r="K11" i="5"/>
  <c r="P10" i="5"/>
  <c r="O10" i="5"/>
  <c r="N10" i="5"/>
  <c r="M10" i="5"/>
  <c r="L10" i="5"/>
  <c r="K10" i="5"/>
  <c r="P9" i="5"/>
  <c r="O9" i="5"/>
  <c r="N9" i="5"/>
  <c r="M9" i="5"/>
  <c r="L9" i="5"/>
  <c r="K9" i="5"/>
  <c r="P8" i="5"/>
  <c r="O8" i="5"/>
  <c r="N8" i="5"/>
  <c r="M8" i="5"/>
  <c r="L8" i="5"/>
  <c r="K8" i="5"/>
  <c r="P7" i="5"/>
  <c r="O7" i="5"/>
  <c r="N7" i="5"/>
  <c r="M7" i="5"/>
  <c r="L7" i="5"/>
  <c r="K7" i="5"/>
  <c r="P6" i="5"/>
  <c r="O6" i="5"/>
  <c r="N6" i="5"/>
  <c r="M6" i="5"/>
  <c r="L6" i="5"/>
  <c r="K6" i="5"/>
  <c r="S11" i="6"/>
  <c r="T11" i="6" s="1"/>
  <c r="Q11" i="6"/>
  <c r="R11" i="6" s="1"/>
  <c r="O11" i="6" a="1"/>
  <c r="O11" i="6" s="1"/>
  <c r="S10" i="6"/>
  <c r="T10" i="6" s="1"/>
  <c r="Q10" i="6"/>
  <c r="R10" i="6" s="1"/>
  <c r="O10" i="6" a="1"/>
  <c r="O10" i="6" s="1"/>
  <c r="S9" i="6"/>
  <c r="T9" i="6" s="1"/>
  <c r="Q9" i="6"/>
  <c r="R9" i="6" s="1"/>
  <c r="O9" i="6" a="1"/>
  <c r="O9" i="6" s="1"/>
  <c r="S8" i="6"/>
  <c r="T8" i="6" s="1"/>
  <c r="Q8" i="6"/>
  <c r="R8" i="6" s="1"/>
  <c r="O8" i="6" a="1"/>
  <c r="O8" i="6" s="1"/>
  <c r="S7" i="6"/>
  <c r="T7" i="6" s="1"/>
  <c r="Q7" i="6"/>
  <c r="R7" i="6" s="1"/>
  <c r="O7" i="6" a="1"/>
  <c r="O7" i="6" s="1"/>
  <c r="S6" i="6"/>
  <c r="T6" i="6" s="1"/>
  <c r="Q6" i="6"/>
  <c r="R6" i="6" s="1"/>
  <c r="O6" i="6" a="1"/>
  <c r="O6" i="6" s="1"/>
  <c r="Q6" i="5" a="1"/>
  <c r="Q6" i="5" s="1"/>
  <c r="G7" i="5"/>
  <c r="G8" i="5"/>
  <c r="G9" i="5"/>
  <c r="G10" i="5"/>
  <c r="G11" i="5"/>
  <c r="G6" i="5"/>
  <c r="J12" i="5"/>
  <c r="H12" i="5"/>
  <c r="Y11" i="5"/>
  <c r="Z11" i="5" s="1"/>
  <c r="Y10" i="5"/>
  <c r="Z10" i="5" s="1"/>
  <c r="Y9" i="5"/>
  <c r="Z9" i="5" s="1"/>
  <c r="Y8" i="5"/>
  <c r="Z8" i="5" s="1"/>
  <c r="W8" i="5"/>
  <c r="X8" i="5" s="1"/>
  <c r="Y7" i="5"/>
  <c r="Z7" i="5" s="1"/>
  <c r="Y6" i="5"/>
  <c r="U10" i="5" l="1" a="1"/>
  <c r="U10" i="5" s="1"/>
  <c r="V10" i="5" s="1"/>
  <c r="U6" i="5" a="1"/>
  <c r="U6" i="5" s="1"/>
  <c r="V6" i="5" s="1"/>
  <c r="W9" i="5"/>
  <c r="X9" i="5" s="1"/>
  <c r="Q7" i="5" a="1"/>
  <c r="Q7" i="5" s="1"/>
  <c r="R7" i="5" s="1"/>
  <c r="U8" i="5" a="1"/>
  <c r="U8" i="5" s="1"/>
  <c r="AA8" i="5" s="1"/>
  <c r="U9" i="5" a="1"/>
  <c r="U9" i="5" s="1"/>
  <c r="U7" i="5" a="1"/>
  <c r="U7" i="5" s="1"/>
  <c r="Q10" i="5" a="1"/>
  <c r="Q10" i="5" s="1"/>
  <c r="R10" i="5" s="1"/>
  <c r="Q11" i="5" a="1"/>
  <c r="Q11" i="5" s="1"/>
  <c r="R11" i="5" s="1"/>
  <c r="W7" i="5"/>
  <c r="X7" i="5" s="1"/>
  <c r="Q9" i="5" a="1"/>
  <c r="Q9" i="5" s="1"/>
  <c r="R9" i="5" s="1"/>
  <c r="W10" i="5"/>
  <c r="X10" i="5" s="1"/>
  <c r="W6" i="5"/>
  <c r="X6" i="5" s="1"/>
  <c r="Q8" i="5" a="1"/>
  <c r="Q8" i="5" s="1"/>
  <c r="R8" i="5" s="1"/>
  <c r="R12" i="6"/>
  <c r="T12" i="6"/>
  <c r="Q12" i="6"/>
  <c r="S12" i="6"/>
  <c r="P10" i="6"/>
  <c r="V10" i="6" s="1"/>
  <c r="U10" i="6"/>
  <c r="U7" i="6"/>
  <c r="P7" i="6"/>
  <c r="V7" i="6" s="1"/>
  <c r="P8" i="6"/>
  <c r="V8" i="6" s="1"/>
  <c r="U8" i="6"/>
  <c r="U9" i="6"/>
  <c r="P9" i="6"/>
  <c r="V9" i="6" s="1"/>
  <c r="U11" i="6"/>
  <c r="P11" i="6"/>
  <c r="V11" i="6" s="1"/>
  <c r="U6" i="6"/>
  <c r="P6" i="6"/>
  <c r="O12" i="6"/>
  <c r="Y12" i="5"/>
  <c r="R6" i="5"/>
  <c r="V9" i="5"/>
  <c r="V11" i="5"/>
  <c r="AB11" i="5" s="1"/>
  <c r="AA11" i="5"/>
  <c r="Z6" i="5"/>
  <c r="Z12" i="5" s="1"/>
  <c r="D5" i="3" a="1"/>
  <c r="D5" i="3" s="1"/>
  <c r="D8" i="3"/>
  <c r="AB9" i="5" l="1"/>
  <c r="V8" i="5"/>
  <c r="AB8" i="5" s="1"/>
  <c r="AA7" i="5"/>
  <c r="AA9" i="5"/>
  <c r="V7" i="5"/>
  <c r="AB7" i="5" s="1"/>
  <c r="U12" i="5"/>
  <c r="X12" i="5"/>
  <c r="AA6" i="5"/>
  <c r="AA10" i="5"/>
  <c r="AB10" i="5"/>
  <c r="R12" i="5"/>
  <c r="Q12" i="5"/>
  <c r="P12" i="5" s="1"/>
  <c r="W12" i="5"/>
  <c r="U12" i="6"/>
  <c r="V6" i="6"/>
  <c r="V12" i="6" s="1"/>
  <c r="P12" i="6"/>
  <c r="AB6" i="5"/>
  <c r="I10" i="5" a="1"/>
  <c r="I10" i="5" s="1"/>
  <c r="I8" i="5" a="1"/>
  <c r="I8" i="5" s="1"/>
  <c r="I6" i="5" a="1"/>
  <c r="I6" i="5" s="1"/>
  <c r="I7" i="5" a="1"/>
  <c r="I7" i="5" s="1"/>
  <c r="I9" i="5" a="1"/>
  <c r="I9" i="5" s="1"/>
  <c r="I11" i="5" a="1"/>
  <c r="I11" i="5" s="1"/>
  <c r="V12" i="5" l="1"/>
  <c r="AB12" i="5"/>
  <c r="AA12"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<sst xmlns="http://schemas.openxmlformats.org/spreadsheetml/2006/main" count="174" uniqueCount="77">
  <si>
    <t>Date</t>
  </si>
  <si>
    <t>Heure</t>
  </si>
  <si>
    <t>Début marché</t>
  </si>
  <si>
    <t>6h</t>
  </si>
  <si>
    <t>Fin marché</t>
  </si>
  <si>
    <t>Date de rattachement</t>
  </si>
  <si>
    <t>Client</t>
  </si>
  <si>
    <t>Remise de l'offre</t>
  </si>
  <si>
    <t>12h</t>
  </si>
  <si>
    <t>Fin validité offre</t>
  </si>
  <si>
    <t>16h30</t>
  </si>
  <si>
    <t>Type d'accord-cadre</t>
  </si>
  <si>
    <t>Électricité / Gaz Naturel</t>
  </si>
  <si>
    <t>Nombre de PDL</t>
  </si>
  <si>
    <t>INFORMATIONS PDL</t>
  </si>
  <si>
    <t>ACHEMINEMENT + CTA</t>
  </si>
  <si>
    <t>Molécule + CEE</t>
  </si>
  <si>
    <t>MONTANT TOTAL HT / TTC</t>
  </si>
  <si>
    <t>NOM DU SITE</t>
  </si>
  <si>
    <t>ADRESSE</t>
  </si>
  <si>
    <t>CODE POSTAL - VILLE</t>
  </si>
  <si>
    <t>PCE</t>
  </si>
  <si>
    <t>Tarif</t>
  </si>
  <si>
    <t>Profil</t>
  </si>
  <si>
    <t>CAR (en MWh)</t>
  </si>
  <si>
    <t>Conso MWh pendant la durée du marché</t>
  </si>
  <si>
    <t>Composantes Acheminement
Coût stockage</t>
  </si>
  <si>
    <t>CTA</t>
  </si>
  <si>
    <t>Terme proportionnel d'acheminement</t>
  </si>
  <si>
    <t>GAZ NATUREL 
Prix ferme non révisable</t>
  </si>
  <si>
    <t>CEE &amp; CEE
précaires
Prix révisable</t>
  </si>
  <si>
    <t>MONTANT ESTIMATIF TOTAL
€ HT</t>
  </si>
  <si>
    <t>MONTANT ESTIMATIF TOTAL
€ TTC</t>
  </si>
  <si>
    <t>€ HT/mois</t>
  </si>
  <si>
    <t>€ HT par MWh</t>
  </si>
  <si>
    <t>TOTAL</t>
  </si>
  <si>
    <t>Prix €HT</t>
  </si>
  <si>
    <t>Prix €TTC</t>
  </si>
  <si>
    <t>Cotation indicative = 01/01/2025</t>
  </si>
  <si>
    <t>Accises Gaz Naturel</t>
  </si>
  <si>
    <t>CPB
Prix révisable</t>
  </si>
  <si>
    <t>Molécule + CEE + CPB</t>
  </si>
  <si>
    <t>GI077174</t>
  </si>
  <si>
    <t>GI080261</t>
  </si>
  <si>
    <t>GI105989</t>
  </si>
  <si>
    <t>GI117804</t>
  </si>
  <si>
    <t>75013 PARIS</t>
  </si>
  <si>
    <t>75004 PARIS CEDEX 04</t>
  </si>
  <si>
    <t>75013 PARIS CEDEX 13</t>
  </si>
  <si>
    <t>75015 PARIS CEDEX 15</t>
  </si>
  <si>
    <t>92340 BOURG LA REINE</t>
  </si>
  <si>
    <t>58 BOULEVARD ARAGO</t>
  </si>
  <si>
    <t>9 RUE MALHER</t>
  </si>
  <si>
    <t>21 RUE SAINT HIPPOLYTE</t>
  </si>
  <si>
    <t>25 RUE SAINT HIPPOLYTE</t>
  </si>
  <si>
    <t>47 RUE DES BERGERS</t>
  </si>
  <si>
    <t>16 BOULEVARD CARNOT</t>
  </si>
  <si>
    <t>UNIVERSITÉ PARIS 1</t>
  </si>
  <si>
    <t>CENTRE MALHER</t>
  </si>
  <si>
    <t>CENTRE RENE CASSIN</t>
  </si>
  <si>
    <t>CENTRE SAINT CHARLES</t>
  </si>
  <si>
    <t>CENTRE BOURG LA REINE</t>
  </si>
  <si>
    <t>Université Paris 1 Panthéon-Sorbonne</t>
  </si>
  <si>
    <t>T2</t>
  </si>
  <si>
    <t>P012</t>
  </si>
  <si>
    <t>T3</t>
  </si>
  <si>
    <t>P019</t>
  </si>
  <si>
    <t>P018</t>
  </si>
  <si>
    <t>INFORMATIONS CONSOMMATION</t>
  </si>
  <si>
    <t>26M14
Fourniture d’énergie électrique active et de gaz naturel avec l’acheminement ainsi que la responsabilité d’équilibre et de modulation, le mécanisme de capacité, les CEE, les CPB, le coût de stockage avec les services associés pour différents points de livraison de l’université Paris 1 Panthéon-Sorbonne
Lot n°2 : Gaz naturel
Bordereau des Prix Unitaires (BPU)</t>
  </si>
  <si>
    <t>Bordereau élaboré par Studen
Ne pas modifier le tableau et ses paramètres</t>
  </si>
  <si>
    <t>PROFIL CONSOMMATION</t>
  </si>
  <si>
    <t>Ce document est contractuel durant toute la durée de l'accord-cadre. Il doit être entièrement renseigné sous peine d'irrégularité de l'offre conformément à l'article L. 2152-1 du code de la commande publique. Les prix unitaires renseignés dans cette pièce doivent être strictement reportés dans le Détail Quantitatif Estimatif (D.Q.E).</t>
  </si>
  <si>
    <t xml:space="preserve">Hors location de poste
</t>
  </si>
  <si>
    <t>26M14
Fourniture d’énergie électrique active et de gaz naturel avec l’acheminement ainsi que la responsabilité d’équilibre et de modulation, le mécanisme de capacité, les CEE, les CPB, le coût de stockage avec les services associés pour différents points de livraison de l’université Paris 1 Panthéon-Sorbonne
Lot n°2 : Gaz naturel
Détail Quantitatif Estimatif (DQE)</t>
  </si>
  <si>
    <t>Le DQE et les quantités (la conso) qu'il contient ne sont pas contractuels. Son montant total servira à l'analyse des offres financières des candidats conformément aux modalités prévues à l'article 7.2 du RC.</t>
  </si>
  <si>
    <t>Hors location de poste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</si>
</sst>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40C]d\ mmmm\ yyyy;@"/>
    <numFmt numFmtId="166" formatCode="#,##0.00\ &quot;€&quot;"/>
    <numFmt numFmtId="167" formatCode="00,000,000,000,000"/>
  </numFmts>
  <fonts count="18" x14ac:knownFonts="1">
    <font>
      <sz val="11"/>
      <color theme="1"/>
      <name val="Calibri"/>
      <family val="2"/>
      <scheme val="minor"/>
    </font>
    <font>
      <b/>
      <sz val="18"/>
      <color theme="1"/>
      <name val="Calibri"/>
      <family val="2"/>
      <scheme val="minor"/>
    </font>
    <font>
      <b/>
      <sz val="16"/>
      <color theme="1"/>
      <name val="Calibri"/>
      <family val="2"/>
      <scheme val="minor"/>
    </font>
    <font>
      <sz val="8"/>
      <color theme="1"/>
      <name val="Tahoma"/>
      <family val="2"/>
    </font>
    <font>
      <sz val="18"/>
      <color theme="1"/>
      <name val="Calibri"/>
      <family val="2"/>
      <scheme val="minor"/>
    </font>
    <font>
      <b/>
      <sz val="18"/>
      <color theme="4" tint="-0.249977111117893"/>
      <name val="Calibri"/>
      <family val="2"/>
      <scheme val="minor"/>
    </font>
    <font>
      <b/>
      <sz val="16"/>
      <name val="Calibri"/>
      <family val="2"/>
      <scheme val="minor"/>
    </font>
    <font>
      <b/>
      <sz val="10"/>
      <color theme="1"/>
      <name val="Calibri"/>
      <family val="2"/>
      <scheme val="minor"/>
    </font>
    <font>
      <sz val="10"/>
      <color theme="1"/>
      <name val="Calibri"/>
      <family val="2"/>
      <scheme val="minor"/>
    </font>
    <font>
      <sz val="14"/>
      <color theme="1"/>
      <name val="Calibri"/>
      <family val="2"/>
      <scheme val="minor"/>
    </font>
    <font>
      <sz val="16"/>
      <color theme="1"/>
      <name val="Calibri"/>
      <family val="2"/>
      <scheme val="minor"/>
    </font>
    <font>
      <b/>
      <sz val="24"/>
      <color theme="1"/>
      <name val="Calibri"/>
      <family val="2"/>
      <scheme val="minor"/>
    </font>
    <font>
      <sz val="14"/>
      <color rgb="FF000000"/>
      <name val="Calibri"/>
      <family val="2"/>
      <scheme val="minor"/>
    </font>
    <font>
      <b/>
      <sz val="14"/>
      <color theme="0"/>
      <name val="Arial"/>
      <family val="2"/>
    </font>
    <font>
      <b/>
      <strike/>
      <sz val="18"/>
      <name val="Calibri"/>
      <family val="2"/>
      <scheme val="minor"/>
    </font>
    <font>
      <b/>
      <sz val="18"/>
      <name val="Calibri"/>
      <family val="2"/>
      <scheme val="minor"/>
    </font>
    <font>
      <b/>
      <sz val="18"/>
      <color rgb="FFFF0000"/>
      <name val="Calibri"/>
      <family val="2"/>
      <scheme val="minor"/>
    </font>
    <font>
      <sz val="18"/>
      <name val="Calibri"/>
      <family val="2"/>
      <scheme val="minor"/>
    </font>
  </fonts>
  <fills count="19">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C4D79B"/>
        <bgColor indexed="64"/>
      </patternFill>
    </fill>
    <fill>
      <patternFill patternType="solid">
        <fgColor theme="4" tint="0.59999389629810485"/>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92CDDC"/>
        <bgColor indexed="64"/>
      </patternFill>
    </fill>
    <fill>
      <patternFill patternType="solid">
        <fgColor rgb="FFDAEEF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3" tint="-0.249977111117893"/>
        <bgColor indexed="64"/>
      </patternFill>
    </fill>
    <fill>
      <patternFill patternType="solid">
        <fgColor rgb="FFC4BD97"/>
        <bgColor indexed="64"/>
      </patternFill>
    </fill>
  </fills>
  <borders count="86">
    <border>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rgb="FF000000"/>
      </top>
      <bottom/>
      <diagonal/>
    </border>
    <border>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indexed="64"/>
      </right>
      <top style="medium">
        <color indexed="64"/>
      </top>
      <bottom/>
      <diagonal/>
    </border>
    <border>
      <left style="medium">
        <color indexed="64"/>
      </left>
      <right style="medium">
        <color rgb="FF000000"/>
      </right>
      <top style="medium">
        <color indexed="64"/>
      </top>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style="medium">
        <color indexed="64"/>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bottom/>
      <diagonal/>
    </border>
    <border>
      <left style="medium">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medium">
        <color rgb="FF000000"/>
      </top>
      <bottom style="thin">
        <color rgb="FF000000"/>
      </bottom>
      <diagonal/>
    </border>
    <border>
      <left style="medium">
        <color rgb="FF000000"/>
      </left>
      <right style="medium">
        <color indexed="64"/>
      </right>
      <top style="medium">
        <color rgb="FF000000"/>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right/>
      <top/>
      <bottom style="thin">
        <color rgb="FF000000"/>
      </bottom>
      <diagonal/>
    </border>
    <border>
      <left style="medium">
        <color rgb="FF000000"/>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right style="medium">
        <color indexed="64"/>
      </right>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top style="medium">
        <color indexed="64"/>
      </top>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medium">
        <color indexed="64"/>
      </top>
      <bottom style="thin">
        <color rgb="FF000000"/>
      </bottom>
      <diagonal/>
    </border>
    <border>
      <left style="thin">
        <color rgb="FF000000"/>
      </left>
      <right/>
      <top style="thin">
        <color rgb="FF000000"/>
      </top>
      <bottom/>
      <diagonal/>
    </border>
    <border>
      <left style="medium">
        <color indexed="64"/>
      </left>
      <right/>
      <top style="thin">
        <color rgb="FF000000"/>
      </top>
      <bottom/>
      <diagonal/>
    </border>
    <border>
      <left style="thin">
        <color indexed="64"/>
      </left>
      <right style="thin">
        <color indexed="64"/>
      </right>
      <top style="thin">
        <color indexed="64"/>
      </top>
      <bottom/>
      <diagonal/>
    </border>
    <border>
      <left/>
      <right style="medium">
        <color indexed="64"/>
      </right>
      <top style="thin">
        <color rgb="FF000000"/>
      </top>
      <bottom/>
      <diagonal/>
    </border>
    <border>
      <left/>
      <right/>
      <top/>
      <bottom style="medium">
        <color rgb="FF000000"/>
      </bottom>
      <diagonal/>
    </border>
    <border>
      <left/>
      <right style="medium">
        <color indexed="64"/>
      </right>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rgb="FF000000"/>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rgb="FF000000"/>
      </bottom>
      <diagonal/>
    </border>
    <border>
      <left style="thin">
        <color rgb="FF000000"/>
      </left>
      <right style="medium">
        <color indexed="64"/>
      </right>
      <top style="thin">
        <color rgb="FF000000"/>
      </top>
      <bottom/>
      <diagonal/>
    </border>
  </borders>
  <cellStyleXfs count="2">
    <xf numFmtId="0" fontId="0" fillId="0" borderId="0"/>
    <xf numFmtId="0" fontId="3" fillId="0" borderId="0"/>
  </cellStyleXfs>
  <cellXfs count="191">
    <xf numFmtId="0" fontId="0" fillId="0" borderId="0" xfId="0"/>
    <xf numFmtId="164" fontId="0" fillId="0" borderId="0" xfId="0" applyNumberFormat="1"/>
    <xf numFmtId="0" fontId="0" fillId="0" borderId="0" xfId="0" applyAlignment="1">
      <alignment horizontal="center"/>
    </xf>
    <xf numFmtId="1" fontId="0" fillId="0" borderId="0" xfId="0" applyNumberFormat="1"/>
    <xf numFmtId="4" fontId="0" fillId="0" borderId="0" xfId="0" applyNumberFormat="1"/>
    <xf numFmtId="0" fontId="0" fillId="0" borderId="7" xfId="0" applyBorder="1"/>
    <xf numFmtId="165" fontId="0" fillId="0" borderId="0" xfId="0" applyNumberFormat="1" applyAlignment="1">
      <alignment wrapText="1"/>
    </xf>
    <xf numFmtId="0" fontId="7" fillId="0" borderId="0" xfId="0" applyFont="1" applyAlignment="1">
      <alignment horizontal="center" vertical="center" wrapText="1"/>
    </xf>
    <xf numFmtId="0" fontId="8" fillId="0" borderId="0" xfId="0" applyFont="1" applyAlignment="1">
      <alignment horizontal="center" vertical="center"/>
    </xf>
    <xf numFmtId="1" fontId="4" fillId="3" borderId="15" xfId="0" applyNumberFormat="1" applyFont="1" applyFill="1" applyBorder="1" applyAlignment="1">
      <alignment horizontal="center" vertical="center"/>
    </xf>
    <xf numFmtId="1" fontId="4" fillId="0" borderId="15" xfId="0" applyNumberFormat="1" applyFont="1" applyBorder="1" applyAlignment="1">
      <alignment horizontal="center" vertical="center"/>
    </xf>
    <xf numFmtId="2" fontId="4" fillId="0" borderId="15" xfId="0" applyNumberFormat="1" applyFont="1" applyBorder="1" applyAlignment="1">
      <alignment horizontal="center" vertical="center"/>
    </xf>
    <xf numFmtId="1" fontId="4" fillId="3" borderId="16" xfId="0" applyNumberFormat="1" applyFont="1" applyFill="1" applyBorder="1" applyAlignment="1">
      <alignment horizontal="center" vertical="center"/>
    </xf>
    <xf numFmtId="0" fontId="4" fillId="3" borderId="17" xfId="0" applyFont="1" applyFill="1" applyBorder="1" applyAlignment="1">
      <alignment horizontal="center" vertical="center"/>
    </xf>
    <xf numFmtId="0" fontId="4" fillId="0" borderId="18" xfId="0" applyFont="1" applyBorder="1" applyAlignment="1">
      <alignment horizontal="center" vertical="center"/>
    </xf>
    <xf numFmtId="0" fontId="4" fillId="3" borderId="18" xfId="0" applyFont="1" applyFill="1" applyBorder="1" applyAlignment="1">
      <alignment horizontal="center" vertical="center"/>
    </xf>
    <xf numFmtId="4" fontId="6" fillId="2" borderId="19" xfId="0" applyNumberFormat="1" applyFont="1" applyFill="1" applyBorder="1" applyAlignment="1">
      <alignment horizontal="center" vertical="center" wrapText="1"/>
    </xf>
    <xf numFmtId="4" fontId="6" fillId="2" borderId="20" xfId="0" applyNumberFormat="1" applyFont="1" applyFill="1" applyBorder="1" applyAlignment="1">
      <alignment horizontal="center" vertical="center" wrapText="1"/>
    </xf>
    <xf numFmtId="14" fontId="4" fillId="3" borderId="23" xfId="0" applyNumberFormat="1" applyFont="1" applyFill="1" applyBorder="1" applyAlignment="1">
      <alignment horizontal="center" vertical="center"/>
    </xf>
    <xf numFmtId="14" fontId="4" fillId="3" borderId="24" xfId="0" applyNumberFormat="1" applyFont="1" applyFill="1" applyBorder="1" applyAlignment="1">
      <alignment horizontal="center" vertical="center"/>
    </xf>
    <xf numFmtId="4" fontId="4" fillId="3" borderId="21" xfId="0" applyNumberFormat="1" applyFont="1" applyFill="1" applyBorder="1" applyAlignment="1">
      <alignment horizontal="center" vertical="center"/>
    </xf>
    <xf numFmtId="4" fontId="4" fillId="0" borderId="22" xfId="0" applyNumberFormat="1" applyFont="1" applyBorder="1" applyAlignment="1">
      <alignment horizontal="center" vertical="center"/>
    </xf>
    <xf numFmtId="4" fontId="4" fillId="3" borderId="22" xfId="0" applyNumberFormat="1" applyFont="1" applyFill="1" applyBorder="1" applyAlignment="1">
      <alignment horizontal="center" vertical="center"/>
    </xf>
    <xf numFmtId="164" fontId="4" fillId="0" borderId="25" xfId="0" applyNumberFormat="1" applyFont="1" applyBorder="1" applyAlignment="1">
      <alignment horizontal="center" vertical="center"/>
    </xf>
    <xf numFmtId="164" fontId="4" fillId="3" borderId="25" xfId="0" applyNumberFormat="1" applyFont="1" applyFill="1" applyBorder="1" applyAlignment="1">
      <alignment horizontal="center" vertical="center"/>
    </xf>
    <xf numFmtId="1" fontId="11" fillId="0" borderId="15" xfId="0" applyNumberFormat="1" applyFont="1" applyBorder="1" applyAlignment="1">
      <alignment horizontal="center" vertical="center"/>
    </xf>
    <xf numFmtId="0" fontId="9" fillId="0" borderId="15" xfId="0" applyFont="1" applyBorder="1" applyAlignment="1">
      <alignment vertical="center" wrapText="1"/>
    </xf>
    <xf numFmtId="0" fontId="10" fillId="0" borderId="0" xfId="0" applyFont="1"/>
    <xf numFmtId="0" fontId="10" fillId="8" borderId="22" xfId="0" applyFont="1" applyFill="1" applyBorder="1"/>
    <xf numFmtId="0" fontId="10" fillId="8" borderId="15" xfId="0" applyFont="1" applyFill="1" applyBorder="1"/>
    <xf numFmtId="0" fontId="10" fillId="9" borderId="15" xfId="0" applyFont="1" applyFill="1" applyBorder="1"/>
    <xf numFmtId="165" fontId="10" fillId="9" borderId="15" xfId="0" applyNumberFormat="1" applyFont="1" applyFill="1" applyBorder="1"/>
    <xf numFmtId="14" fontId="10" fillId="9" borderId="15" xfId="0" applyNumberFormat="1" applyFont="1" applyFill="1" applyBorder="1"/>
    <xf numFmtId="0" fontId="10" fillId="10" borderId="15" xfId="0" applyFont="1" applyFill="1" applyBorder="1"/>
    <xf numFmtId="0" fontId="10" fillId="13" borderId="15" xfId="0" applyFont="1" applyFill="1" applyBorder="1"/>
    <xf numFmtId="165" fontId="10" fillId="14" borderId="15" xfId="0" applyNumberFormat="1" applyFont="1" applyFill="1" applyBorder="1"/>
    <xf numFmtId="0" fontId="10" fillId="15" borderId="15" xfId="0" applyFont="1" applyFill="1" applyBorder="1"/>
    <xf numFmtId="0" fontId="4" fillId="0" borderId="15" xfId="0" applyFont="1" applyBorder="1" applyAlignment="1">
      <alignment horizontal="center" vertical="center"/>
    </xf>
    <xf numFmtId="0" fontId="10" fillId="16" borderId="15" xfId="0" applyFont="1" applyFill="1" applyBorder="1" applyAlignment="1">
      <alignment horizontal="center" vertical="center"/>
    </xf>
    <xf numFmtId="0" fontId="12" fillId="7" borderId="15" xfId="0" applyFont="1" applyFill="1" applyBorder="1" applyAlignment="1">
      <alignment horizontal="center" vertical="center" wrapText="1"/>
    </xf>
    <xf numFmtId="2" fontId="4" fillId="0" borderId="32" xfId="0" applyNumberFormat="1" applyFont="1" applyBorder="1" applyAlignment="1">
      <alignment horizontal="center" vertical="center"/>
    </xf>
    <xf numFmtId="2" fontId="4" fillId="0" borderId="33" xfId="0" applyNumberFormat="1" applyFont="1" applyBorder="1" applyAlignment="1">
      <alignment horizontal="center" vertical="center"/>
    </xf>
    <xf numFmtId="0" fontId="1" fillId="2" borderId="2" xfId="0" applyFont="1" applyFill="1" applyBorder="1" applyAlignment="1">
      <alignment vertical="center"/>
    </xf>
    <xf numFmtId="0" fontId="1" fillId="2" borderId="1" xfId="0" applyFont="1" applyFill="1" applyBorder="1" applyAlignment="1">
      <alignment vertical="center"/>
    </xf>
    <xf numFmtId="3" fontId="1" fillId="2" borderId="38" xfId="0" applyNumberFormat="1" applyFont="1" applyFill="1" applyBorder="1" applyAlignment="1">
      <alignment horizontal="center" vertical="center"/>
    </xf>
    <xf numFmtId="3" fontId="1" fillId="2" borderId="39" xfId="0" applyNumberFormat="1" applyFont="1" applyFill="1" applyBorder="1" applyAlignment="1">
      <alignment horizontal="center" vertical="center"/>
    </xf>
    <xf numFmtId="3" fontId="4" fillId="2" borderId="39" xfId="0" applyNumberFormat="1" applyFont="1" applyFill="1" applyBorder="1" applyAlignment="1">
      <alignment horizontal="center" vertical="center"/>
    </xf>
    <xf numFmtId="3" fontId="4" fillId="2" borderId="1" xfId="0" applyNumberFormat="1" applyFont="1" applyFill="1" applyBorder="1" applyAlignment="1">
      <alignment horizontal="center" vertical="center"/>
    </xf>
    <xf numFmtId="166" fontId="1" fillId="2" borderId="38" xfId="0" applyNumberFormat="1" applyFont="1" applyFill="1" applyBorder="1" applyAlignment="1">
      <alignment horizontal="center" vertical="center"/>
    </xf>
    <xf numFmtId="0" fontId="4" fillId="0" borderId="40"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45" xfId="0" applyFont="1" applyBorder="1" applyAlignment="1">
      <alignment horizontal="center" vertical="center" wrapText="1"/>
    </xf>
    <xf numFmtId="4" fontId="6" fillId="9" borderId="4" xfId="0" applyNumberFormat="1" applyFont="1" applyFill="1" applyBorder="1" applyAlignment="1">
      <alignment horizontal="center" vertical="center" wrapText="1"/>
    </xf>
    <xf numFmtId="166" fontId="4" fillId="0" borderId="47" xfId="0" applyNumberFormat="1" applyFont="1" applyBorder="1" applyAlignment="1">
      <alignment horizontal="center" vertical="center"/>
    </xf>
    <xf numFmtId="166" fontId="4" fillId="0" borderId="48" xfId="0" applyNumberFormat="1" applyFont="1" applyBorder="1" applyAlignment="1">
      <alignment horizontal="center" vertical="center"/>
    </xf>
    <xf numFmtId="2" fontId="4" fillId="0" borderId="50" xfId="0" applyNumberFormat="1" applyFont="1" applyBorder="1" applyAlignment="1">
      <alignment horizontal="center" vertical="center"/>
    </xf>
    <xf numFmtId="166" fontId="10" fillId="0" borderId="15" xfId="0" applyNumberFormat="1" applyFont="1" applyBorder="1" applyAlignment="1">
      <alignment horizontal="center" vertical="center"/>
    </xf>
    <xf numFmtId="166" fontId="1" fillId="2" borderId="34" xfId="0" applyNumberFormat="1" applyFont="1" applyFill="1" applyBorder="1" applyAlignment="1">
      <alignment horizontal="center" vertical="center"/>
    </xf>
    <xf numFmtId="166" fontId="1" fillId="2" borderId="35" xfId="0" applyNumberFormat="1" applyFont="1" applyFill="1" applyBorder="1" applyAlignment="1">
      <alignment horizontal="center" vertical="center"/>
    </xf>
    <xf numFmtId="166" fontId="1" fillId="2" borderId="51" xfId="0" applyNumberFormat="1" applyFont="1" applyFill="1" applyBorder="1" applyAlignment="1">
      <alignment horizontal="center" vertical="center"/>
    </xf>
    <xf numFmtId="2" fontId="4" fillId="0" borderId="40" xfId="0" applyNumberFormat="1" applyFont="1" applyBorder="1" applyAlignment="1">
      <alignment horizontal="center" vertical="center"/>
    </xf>
    <xf numFmtId="164" fontId="4" fillId="3" borderId="52" xfId="0" applyNumberFormat="1" applyFont="1" applyFill="1" applyBorder="1" applyAlignment="1">
      <alignment horizontal="center" vertical="center"/>
    </xf>
    <xf numFmtId="4" fontId="6" fillId="2" borderId="5" xfId="0" applyNumberFormat="1" applyFont="1" applyFill="1" applyBorder="1" applyAlignment="1">
      <alignment horizontal="center" vertical="center"/>
    </xf>
    <xf numFmtId="4" fontId="6" fillId="9" borderId="9" xfId="0" applyNumberFormat="1" applyFont="1" applyFill="1" applyBorder="1" applyAlignment="1">
      <alignment horizontal="center" vertical="center" wrapText="1"/>
    </xf>
    <xf numFmtId="4" fontId="6" fillId="9" borderId="5" xfId="0" applyNumberFormat="1" applyFont="1" applyFill="1" applyBorder="1" applyAlignment="1">
      <alignment horizontal="center" vertical="center" wrapText="1"/>
    </xf>
    <xf numFmtId="4" fontId="6" fillId="2" borderId="53" xfId="0" applyNumberFormat="1" applyFont="1" applyFill="1" applyBorder="1" applyAlignment="1">
      <alignment horizontal="center" vertical="center" wrapText="1"/>
    </xf>
    <xf numFmtId="4" fontId="6" fillId="2" borderId="38" xfId="0" applyNumberFormat="1" applyFont="1" applyFill="1" applyBorder="1" applyAlignment="1">
      <alignment horizontal="center" vertical="center" wrapText="1"/>
    </xf>
    <xf numFmtId="4" fontId="6" fillId="2" borderId="54" xfId="0" applyNumberFormat="1" applyFont="1" applyFill="1" applyBorder="1" applyAlignment="1">
      <alignment horizontal="center" vertical="center" wrapText="1"/>
    </xf>
    <xf numFmtId="4" fontId="6" fillId="9" borderId="2" xfId="0" applyNumberFormat="1" applyFont="1" applyFill="1" applyBorder="1" applyAlignment="1">
      <alignment horizontal="center" vertical="center" wrapText="1"/>
    </xf>
    <xf numFmtId="4" fontId="6" fillId="9" borderId="39" xfId="0" applyNumberFormat="1" applyFont="1" applyFill="1" applyBorder="1" applyAlignment="1">
      <alignment horizontal="center" vertical="center" wrapText="1"/>
    </xf>
    <xf numFmtId="4" fontId="6" fillId="9" borderId="38" xfId="0" applyNumberFormat="1" applyFont="1" applyFill="1" applyBorder="1" applyAlignment="1">
      <alignment horizontal="center" vertical="center" wrapText="1"/>
    </xf>
    <xf numFmtId="2" fontId="4" fillId="3" borderId="42" xfId="0" applyNumberFormat="1" applyFont="1" applyFill="1" applyBorder="1" applyAlignment="1">
      <alignment horizontal="center" vertical="center"/>
    </xf>
    <xf numFmtId="2" fontId="4" fillId="3" borderId="43" xfId="0" applyNumberFormat="1" applyFont="1" applyFill="1" applyBorder="1" applyAlignment="1">
      <alignment horizontal="center" vertical="center"/>
    </xf>
    <xf numFmtId="2" fontId="4" fillId="3" borderId="44" xfId="0" applyNumberFormat="1" applyFont="1" applyFill="1" applyBorder="1" applyAlignment="1">
      <alignment horizontal="center" vertical="center"/>
    </xf>
    <xf numFmtId="2" fontId="4" fillId="0" borderId="45" xfId="0" applyNumberFormat="1" applyFont="1" applyBorder="1" applyAlignment="1">
      <alignment horizontal="center" vertical="center"/>
    </xf>
    <xf numFmtId="2" fontId="4" fillId="0" borderId="55" xfId="0" applyNumberFormat="1" applyFont="1" applyBorder="1" applyAlignment="1">
      <alignment horizontal="center" vertical="center"/>
    </xf>
    <xf numFmtId="2" fontId="4" fillId="3" borderId="56" xfId="0" applyNumberFormat="1" applyFont="1" applyFill="1" applyBorder="1" applyAlignment="1">
      <alignment horizontal="center" vertical="center"/>
    </xf>
    <xf numFmtId="2" fontId="4" fillId="3" borderId="57" xfId="0" applyNumberFormat="1" applyFont="1" applyFill="1" applyBorder="1" applyAlignment="1">
      <alignment horizontal="center" vertical="center"/>
    </xf>
    <xf numFmtId="2" fontId="4" fillId="3" borderId="58" xfId="0" applyNumberFormat="1" applyFont="1" applyFill="1" applyBorder="1" applyAlignment="1">
      <alignment horizontal="center" vertical="center"/>
    </xf>
    <xf numFmtId="2" fontId="4" fillId="3" borderId="59" xfId="0" applyNumberFormat="1" applyFont="1" applyFill="1" applyBorder="1" applyAlignment="1">
      <alignment horizontal="center" vertical="center"/>
    </xf>
    <xf numFmtId="2" fontId="4" fillId="0" borderId="60" xfId="0" applyNumberFormat="1" applyFont="1" applyBorder="1" applyAlignment="1">
      <alignment horizontal="center" vertical="center"/>
    </xf>
    <xf numFmtId="0" fontId="1" fillId="12" borderId="36" xfId="0" applyFont="1" applyFill="1" applyBorder="1" applyAlignment="1">
      <alignment horizontal="center" vertical="center"/>
    </xf>
    <xf numFmtId="0" fontId="1" fillId="12" borderId="37" xfId="0" applyFont="1" applyFill="1" applyBorder="1" applyAlignment="1">
      <alignment horizontal="center" vertical="center"/>
    </xf>
    <xf numFmtId="0" fontId="1" fillId="12" borderId="61" xfId="0" applyFont="1" applyFill="1" applyBorder="1" applyAlignment="1">
      <alignment horizontal="center" vertical="center"/>
    </xf>
    <xf numFmtId="2" fontId="4" fillId="0" borderId="30" xfId="0" applyNumberFormat="1" applyFont="1" applyBorder="1" applyAlignment="1">
      <alignment horizontal="center" vertical="center"/>
    </xf>
    <xf numFmtId="2" fontId="4" fillId="0" borderId="31" xfId="0" applyNumberFormat="1" applyFont="1" applyBorder="1" applyAlignment="1">
      <alignment horizontal="center" vertical="center"/>
    </xf>
    <xf numFmtId="2" fontId="4" fillId="0" borderId="49" xfId="0" applyNumberFormat="1" applyFont="1" applyBorder="1" applyAlignment="1">
      <alignment horizontal="center" vertical="center"/>
    </xf>
    <xf numFmtId="167" fontId="4" fillId="3" borderId="44" xfId="0" applyNumberFormat="1" applyFont="1" applyFill="1" applyBorder="1" applyAlignment="1">
      <alignment horizontal="center" vertical="center"/>
    </xf>
    <xf numFmtId="167" fontId="4" fillId="0" borderId="46" xfId="0" applyNumberFormat="1" applyFont="1" applyBorder="1" applyAlignment="1">
      <alignment horizontal="center" vertical="center"/>
    </xf>
    <xf numFmtId="167" fontId="4" fillId="3" borderId="46" xfId="0" applyNumberFormat="1" applyFont="1" applyFill="1" applyBorder="1" applyAlignment="1">
      <alignment horizontal="center" vertical="center"/>
    </xf>
    <xf numFmtId="1" fontId="2" fillId="10" borderId="5" xfId="0" applyNumberFormat="1" applyFont="1" applyFill="1" applyBorder="1" applyAlignment="1">
      <alignment horizontal="center" vertical="center"/>
    </xf>
    <xf numFmtId="1" fontId="2" fillId="10" borderId="7" xfId="0" applyNumberFormat="1" applyFont="1" applyFill="1" applyBorder="1" applyAlignment="1">
      <alignment horizontal="center" vertical="center"/>
    </xf>
    <xf numFmtId="1" fontId="4" fillId="3" borderId="21" xfId="0" applyNumberFormat="1" applyFont="1" applyFill="1" applyBorder="1" applyAlignment="1">
      <alignment horizontal="center" vertical="center"/>
    </xf>
    <xf numFmtId="2" fontId="4" fillId="0" borderId="62" xfId="0" applyNumberFormat="1" applyFont="1" applyBorder="1" applyAlignment="1">
      <alignment horizontal="center" vertical="center"/>
    </xf>
    <xf numFmtId="2" fontId="4" fillId="0" borderId="63" xfId="0" applyNumberFormat="1" applyFont="1" applyBorder="1" applyAlignment="1">
      <alignment horizontal="center" vertical="center"/>
    </xf>
    <xf numFmtId="2" fontId="4" fillId="0" borderId="11" xfId="0" applyNumberFormat="1" applyFont="1" applyBorder="1" applyAlignment="1">
      <alignment horizontal="center" vertical="center"/>
    </xf>
    <xf numFmtId="2" fontId="4" fillId="3" borderId="64" xfId="0" applyNumberFormat="1" applyFont="1" applyFill="1" applyBorder="1" applyAlignment="1">
      <alignment horizontal="center" vertical="center"/>
    </xf>
    <xf numFmtId="2" fontId="4" fillId="0" borderId="65" xfId="0" applyNumberFormat="1" applyFont="1" applyBorder="1" applyAlignment="1">
      <alignment horizontal="center" vertical="center"/>
    </xf>
    <xf numFmtId="0" fontId="4" fillId="2" borderId="2" xfId="0" applyFont="1" applyFill="1" applyBorder="1" applyAlignment="1">
      <alignment horizontal="center" vertical="center"/>
    </xf>
    <xf numFmtId="4" fontId="6" fillId="2" borderId="4" xfId="0" applyNumberFormat="1" applyFont="1" applyFill="1" applyBorder="1" applyAlignment="1">
      <alignment horizontal="center" vertical="center" wrapText="1"/>
    </xf>
    <xf numFmtId="4" fontId="6" fillId="2" borderId="39" xfId="0" applyNumberFormat="1" applyFont="1" applyFill="1" applyBorder="1" applyAlignment="1">
      <alignment horizontal="center" vertical="center" wrapText="1"/>
    </xf>
    <xf numFmtId="2" fontId="4" fillId="3" borderId="66" xfId="0" applyNumberFormat="1" applyFont="1" applyFill="1" applyBorder="1" applyAlignment="1">
      <alignment horizontal="center" vertical="center"/>
    </xf>
    <xf numFmtId="2" fontId="4" fillId="0" borderId="22" xfId="0" applyNumberFormat="1" applyFont="1" applyBorder="1" applyAlignment="1">
      <alignment horizontal="center" vertical="center"/>
    </xf>
    <xf numFmtId="2" fontId="4" fillId="0" borderId="67" xfId="0" applyNumberFormat="1" applyFont="1" applyBorder="1" applyAlignment="1">
      <alignment horizontal="center" vertical="center"/>
    </xf>
    <xf numFmtId="0" fontId="4" fillId="0" borderId="68" xfId="0" applyFont="1" applyBorder="1" applyAlignment="1">
      <alignment horizontal="center" vertical="center" wrapText="1"/>
    </xf>
    <xf numFmtId="0" fontId="4" fillId="0" borderId="69" xfId="0" applyFont="1" applyBorder="1" applyAlignment="1">
      <alignment horizontal="center" vertical="center" wrapText="1"/>
    </xf>
    <xf numFmtId="167" fontId="4" fillId="3" borderId="70" xfId="0" applyNumberFormat="1" applyFont="1" applyFill="1" applyBorder="1" applyAlignment="1">
      <alignment horizontal="center" vertical="center"/>
    </xf>
    <xf numFmtId="0" fontId="1" fillId="2" borderId="39" xfId="0" applyFont="1" applyFill="1" applyBorder="1" applyAlignment="1">
      <alignment horizontal="center" vertical="center"/>
    </xf>
    <xf numFmtId="0" fontId="1" fillId="2" borderId="1" xfId="0" applyFont="1" applyFill="1" applyBorder="1" applyAlignment="1">
      <alignment horizontal="center" vertical="center"/>
    </xf>
    <xf numFmtId="0" fontId="10" fillId="0" borderId="15" xfId="0" applyFont="1" applyBorder="1" applyAlignment="1">
      <alignment horizontal="center" wrapText="1"/>
    </xf>
    <xf numFmtId="0" fontId="5" fillId="8" borderId="9" xfId="0" applyFont="1" applyFill="1" applyBorder="1" applyAlignment="1">
      <alignment horizontal="center" vertical="center" wrapText="1"/>
    </xf>
    <xf numFmtId="0" fontId="5" fillId="18" borderId="39" xfId="0" applyFont="1" applyFill="1" applyBorder="1" applyAlignment="1">
      <alignment horizontal="center" vertical="center" wrapText="1"/>
    </xf>
    <xf numFmtId="0" fontId="5" fillId="18" borderId="2" xfId="0" applyFont="1" applyFill="1" applyBorder="1" applyAlignment="1">
      <alignment horizontal="center" vertical="center" wrapText="1"/>
    </xf>
    <xf numFmtId="4" fontId="13" fillId="17" borderId="13" xfId="0" applyNumberFormat="1" applyFont="1" applyFill="1" applyBorder="1" applyAlignment="1">
      <alignment horizontal="center" vertical="center"/>
    </xf>
    <xf numFmtId="4" fontId="13" fillId="17" borderId="14" xfId="0" applyNumberFormat="1" applyFont="1" applyFill="1" applyBorder="1" applyAlignment="1">
      <alignment horizontal="center" vertical="center"/>
    </xf>
    <xf numFmtId="0" fontId="5" fillId="6" borderId="0" xfId="0" applyFont="1" applyFill="1" applyAlignment="1">
      <alignment horizontal="center" vertical="center" wrapText="1"/>
    </xf>
    <xf numFmtId="0" fontId="5" fillId="8" borderId="0" xfId="0" applyFont="1" applyFill="1" applyAlignment="1">
      <alignment horizontal="center" vertical="center" wrapText="1"/>
    </xf>
    <xf numFmtId="0" fontId="5" fillId="18" borderId="0" xfId="0" applyFont="1" applyFill="1" applyAlignment="1">
      <alignment horizontal="center" vertical="center" wrapText="1"/>
    </xf>
    <xf numFmtId="4" fontId="13" fillId="17" borderId="0" xfId="0" applyNumberFormat="1" applyFont="1" applyFill="1" applyAlignment="1">
      <alignment horizontal="center" vertical="center"/>
    </xf>
    <xf numFmtId="0" fontId="5" fillId="6" borderId="4"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1" fillId="10" borderId="28" xfId="0" applyFont="1" applyFill="1" applyBorder="1" applyAlignment="1">
      <alignment horizontal="center" vertical="center"/>
    </xf>
    <xf numFmtId="0" fontId="1" fillId="10" borderId="29" xfId="0" applyFont="1" applyFill="1" applyBorder="1" applyAlignment="1">
      <alignment horizontal="center" vertical="center"/>
    </xf>
    <xf numFmtId="0" fontId="1" fillId="10" borderId="27" xfId="0" applyFont="1" applyFill="1" applyBorder="1" applyAlignment="1">
      <alignment horizontal="center" vertical="center"/>
    </xf>
    <xf numFmtId="0" fontId="1" fillId="10" borderId="41" xfId="0" applyFont="1" applyFill="1" applyBorder="1" applyAlignment="1">
      <alignment horizontal="center" vertical="center"/>
    </xf>
    <xf numFmtId="0" fontId="1" fillId="10" borderId="26" xfId="0" applyFont="1" applyFill="1" applyBorder="1" applyAlignment="1">
      <alignment horizontal="center" vertical="center"/>
    </xf>
    <xf numFmtId="0" fontId="1" fillId="10" borderId="6" xfId="0" applyFont="1" applyFill="1" applyBorder="1" applyAlignment="1">
      <alignment horizontal="center" vertical="center"/>
    </xf>
    <xf numFmtId="0" fontId="2" fillId="10" borderId="12" xfId="0" applyFont="1" applyFill="1" applyBorder="1" applyAlignment="1">
      <alignment horizontal="center" vertical="center"/>
    </xf>
    <xf numFmtId="0" fontId="2" fillId="10" borderId="6" xfId="0" applyFont="1" applyFill="1" applyBorder="1" applyAlignment="1">
      <alignment horizontal="center" vertical="center"/>
    </xf>
    <xf numFmtId="1" fontId="2" fillId="10" borderId="5" xfId="0" applyNumberFormat="1" applyFont="1" applyFill="1" applyBorder="1" applyAlignment="1">
      <alignment horizontal="center" vertical="center"/>
    </xf>
    <xf numFmtId="1" fontId="2" fillId="10" borderId="7" xfId="0" applyNumberFormat="1" applyFont="1" applyFill="1" applyBorder="1" applyAlignment="1">
      <alignment horizontal="center" vertical="center"/>
    </xf>
    <xf numFmtId="0" fontId="4" fillId="4" borderId="4" xfId="0" applyFont="1" applyFill="1" applyBorder="1" applyAlignment="1" applyProtection="1">
      <alignment horizontal="center" vertical="center" wrapText="1"/>
      <protection locked="0"/>
    </xf>
    <xf numFmtId="0" fontId="4" fillId="4" borderId="9" xfId="0" applyFont="1" applyFill="1" applyBorder="1" applyAlignment="1" applyProtection="1">
      <alignment horizontal="center" vertical="center" wrapText="1"/>
      <protection locked="0"/>
    </xf>
    <xf numFmtId="0" fontId="4" fillId="4" borderId="12" xfId="0" applyFont="1" applyFill="1" applyBorder="1" applyAlignment="1" applyProtection="1">
      <alignment horizontal="center" vertical="center" wrapText="1"/>
      <protection locked="0"/>
    </xf>
    <xf numFmtId="4" fontId="2" fillId="10" borderId="5" xfId="0" applyNumberFormat="1" applyFont="1" applyFill="1" applyBorder="1" applyAlignment="1">
      <alignment horizontal="center" vertical="center"/>
    </xf>
    <xf numFmtId="4" fontId="2" fillId="10" borderId="7" xfId="0" applyNumberFormat="1" applyFont="1" applyFill="1" applyBorder="1" applyAlignment="1">
      <alignment horizontal="center" vertical="center"/>
    </xf>
    <xf numFmtId="164" fontId="2" fillId="10" borderId="5" xfId="0" applyNumberFormat="1" applyFont="1" applyFill="1" applyBorder="1" applyAlignment="1">
      <alignment horizontal="center" vertical="center" wrapText="1"/>
    </xf>
    <xf numFmtId="164" fontId="2" fillId="10" borderId="7" xfId="0" applyNumberFormat="1" applyFont="1" applyFill="1" applyBorder="1" applyAlignment="1">
      <alignment horizontal="center" vertical="center" wrapText="1"/>
    </xf>
    <xf numFmtId="164" fontId="2" fillId="10" borderId="4" xfId="0" applyNumberFormat="1" applyFont="1" applyFill="1" applyBorder="1" applyAlignment="1">
      <alignment horizontal="center" vertical="center" wrapText="1"/>
    </xf>
    <xf numFmtId="164" fontId="2" fillId="10" borderId="10" xfId="0" applyNumberFormat="1" applyFont="1" applyFill="1" applyBorder="1" applyAlignment="1">
      <alignment horizontal="center" vertical="center" wrapText="1"/>
    </xf>
    <xf numFmtId="4" fontId="6" fillId="12" borderId="7" xfId="0" applyNumberFormat="1" applyFont="1" applyFill="1" applyBorder="1" applyAlignment="1">
      <alignment horizontal="center" vertical="center" wrapText="1"/>
    </xf>
    <xf numFmtId="4" fontId="6" fillId="12" borderId="7" xfId="0" applyNumberFormat="1" applyFont="1" applyFill="1" applyBorder="1" applyAlignment="1">
      <alignment horizontal="center" vertical="center"/>
    </xf>
    <xf numFmtId="0" fontId="15" fillId="5" borderId="29" xfId="0" applyFont="1" applyFill="1" applyBorder="1" applyAlignment="1">
      <alignment horizontal="center" vertical="center" wrapText="1"/>
    </xf>
    <xf numFmtId="0" fontId="15" fillId="5" borderId="0"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5" fillId="10" borderId="71" xfId="0" applyFont="1" applyFill="1" applyBorder="1" applyAlignment="1">
      <alignment horizontal="center" vertical="center" wrapText="1"/>
    </xf>
    <xf numFmtId="0" fontId="5" fillId="10" borderId="0" xfId="0" applyFont="1" applyFill="1" applyBorder="1" applyAlignment="1">
      <alignment horizontal="center" vertical="center" wrapText="1"/>
    </xf>
    <xf numFmtId="0" fontId="5" fillId="10" borderId="72" xfId="0" applyFont="1" applyFill="1" applyBorder="1" applyAlignment="1">
      <alignment horizontal="center" vertical="center" wrapText="1"/>
    </xf>
    <xf numFmtId="0" fontId="5" fillId="10" borderId="10"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5" fillId="6" borderId="29" xfId="0" applyFont="1" applyFill="1" applyBorder="1" applyAlignment="1">
      <alignment horizontal="center" vertical="center" wrapText="1"/>
    </xf>
    <xf numFmtId="0" fontId="5" fillId="6" borderId="0"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8" borderId="0"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16" fillId="3" borderId="39"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4" fillId="4" borderId="4" xfId="0" applyFont="1" applyFill="1" applyBorder="1" applyAlignment="1" applyProtection="1">
      <alignment horizontal="left" vertical="center" wrapText="1" indent="3"/>
      <protection locked="0"/>
    </xf>
    <xf numFmtId="0" fontId="4" fillId="4" borderId="9" xfId="0" applyFont="1" applyFill="1" applyBorder="1" applyAlignment="1" applyProtection="1">
      <alignment horizontal="left" vertical="center" wrapText="1" indent="3"/>
      <protection locked="0"/>
    </xf>
    <xf numFmtId="0" fontId="4" fillId="4" borderId="12" xfId="0" applyFont="1" applyFill="1" applyBorder="1" applyAlignment="1" applyProtection="1">
      <alignment horizontal="left" vertical="center" wrapText="1" indent="3"/>
      <protection locked="0"/>
    </xf>
    <xf numFmtId="0" fontId="17" fillId="4" borderId="73" xfId="0" applyFont="1" applyFill="1" applyBorder="1" applyAlignment="1">
      <alignment horizontal="left" vertical="center" wrapText="1" indent="3"/>
    </xf>
    <xf numFmtId="0" fontId="17" fillId="4" borderId="74" xfId="0" applyFont="1" applyFill="1" applyBorder="1" applyAlignment="1">
      <alignment horizontal="left" vertical="center" wrapText="1" indent="3"/>
    </xf>
    <xf numFmtId="0" fontId="17" fillId="4" borderId="75" xfId="0" applyFont="1" applyFill="1" applyBorder="1" applyAlignment="1">
      <alignment horizontal="left" vertical="center" wrapText="1" indent="3"/>
    </xf>
    <xf numFmtId="0" fontId="17" fillId="4" borderId="76" xfId="0" applyFont="1" applyFill="1" applyBorder="1" applyAlignment="1">
      <alignment horizontal="left" vertical="center" wrapText="1" indent="3"/>
    </xf>
    <xf numFmtId="0" fontId="17" fillId="4" borderId="0" xfId="0" applyFont="1" applyFill="1" applyBorder="1" applyAlignment="1">
      <alignment horizontal="left" vertical="center" wrapText="1" indent="3"/>
    </xf>
    <xf numFmtId="0" fontId="17" fillId="4" borderId="77" xfId="0" applyFont="1" applyFill="1" applyBorder="1" applyAlignment="1">
      <alignment horizontal="left" vertical="center" wrapText="1" indent="3"/>
    </xf>
    <xf numFmtId="0" fontId="17" fillId="4" borderId="78" xfId="0" applyFont="1" applyFill="1" applyBorder="1" applyAlignment="1">
      <alignment horizontal="left" vertical="center" wrapText="1" indent="3"/>
    </xf>
    <xf numFmtId="0" fontId="17" fillId="4" borderId="79" xfId="0" applyFont="1" applyFill="1" applyBorder="1" applyAlignment="1">
      <alignment horizontal="left" vertical="center" wrapText="1" indent="3"/>
    </xf>
    <xf numFmtId="0" fontId="17" fillId="4" borderId="80" xfId="0" applyFont="1" applyFill="1" applyBorder="1" applyAlignment="1">
      <alignment horizontal="left" vertical="center" wrapText="1" indent="3"/>
    </xf>
    <xf numFmtId="0" fontId="4" fillId="3" borderId="4" xfId="0" applyFont="1" applyFill="1" applyBorder="1" applyAlignment="1">
      <alignment horizontal="center" vertical="center"/>
    </xf>
    <xf numFmtId="0" fontId="4" fillId="3" borderId="9" xfId="0" applyFont="1" applyFill="1" applyBorder="1" applyAlignment="1">
      <alignment horizontal="center" vertical="center"/>
    </xf>
    <xf numFmtId="164" fontId="1" fillId="3" borderId="12" xfId="0" applyNumberFormat="1" applyFont="1" applyFill="1" applyBorder="1" applyAlignment="1">
      <alignment horizontal="center" vertical="center"/>
    </xf>
    <xf numFmtId="164" fontId="1" fillId="3" borderId="5" xfId="0" applyNumberFormat="1" applyFont="1" applyFill="1" applyBorder="1" applyAlignment="1">
      <alignment vertical="center"/>
    </xf>
    <xf numFmtId="0" fontId="17" fillId="4" borderId="50" xfId="0" applyFont="1" applyFill="1" applyBorder="1" applyAlignment="1">
      <alignment horizontal="left" vertical="top" wrapText="1"/>
    </xf>
    <xf numFmtId="0" fontId="17" fillId="4" borderId="82" xfId="0" applyFont="1" applyFill="1" applyBorder="1" applyAlignment="1">
      <alignment horizontal="left" vertical="top" wrapText="1"/>
    </xf>
    <xf numFmtId="0" fontId="17" fillId="4" borderId="83" xfId="0" applyFont="1" applyFill="1" applyBorder="1" applyAlignment="1">
      <alignment horizontal="left" vertical="top" wrapText="1"/>
    </xf>
    <xf numFmtId="0" fontId="5" fillId="10" borderId="81" xfId="0" applyFont="1" applyFill="1" applyBorder="1" applyAlignment="1">
      <alignment horizontal="center" vertical="center" wrapText="1"/>
    </xf>
    <xf numFmtId="0" fontId="5" fillId="11" borderId="84" xfId="0" applyFont="1" applyFill="1" applyBorder="1" applyAlignment="1">
      <alignment horizontal="center" vertical="center"/>
    </xf>
    <xf numFmtId="0" fontId="5" fillId="11" borderId="72" xfId="0" applyFont="1" applyFill="1" applyBorder="1" applyAlignment="1">
      <alignment horizontal="center" vertical="center"/>
    </xf>
    <xf numFmtId="0" fontId="15" fillId="5" borderId="39"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4" fillId="0" borderId="50" xfId="0" applyFont="1" applyBorder="1" applyAlignment="1">
      <alignment horizontal="left" vertical="top" wrapText="1"/>
    </xf>
    <xf numFmtId="0" fontId="14" fillId="0" borderId="82" xfId="0" applyFont="1" applyBorder="1" applyAlignment="1">
      <alignment horizontal="left" vertical="top" wrapText="1"/>
    </xf>
    <xf numFmtId="0" fontId="14" fillId="0" borderId="83" xfId="0" applyFont="1" applyBorder="1" applyAlignment="1">
      <alignment horizontal="left" vertical="top" wrapText="1"/>
    </xf>
    <xf numFmtId="2" fontId="4" fillId="0" borderId="85" xfId="0" applyNumberFormat="1" applyFont="1" applyBorder="1" applyAlignment="1">
      <alignment horizontal="center" vertical="center"/>
    </xf>
    <xf numFmtId="2" fontId="4" fillId="0" borderId="68" xfId="0" applyNumberFormat="1" applyFont="1" applyBorder="1" applyAlignment="1">
      <alignment horizontal="center" vertical="center"/>
    </xf>
    <xf numFmtId="2" fontId="4" fillId="0" borderId="69" xfId="0" applyNumberFormat="1" applyFont="1" applyBorder="1" applyAlignment="1">
      <alignment horizontal="center" vertical="center"/>
    </xf>
    <xf numFmtId="2" fontId="4" fillId="0" borderId="6" xfId="0"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colors>
    <mruColors>
      <color rgb="FFC4D79B"/>
      <color rgb="FFC4BD97"/>
      <color rgb="FFAB6BDB"/>
      <color rgb="FFDAEEF3"/>
      <color rgb="FF92CDDC"/>
      <color rgb="FFDDD9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2AB21-B3C4-4F7C-B7D9-41AC7D710475}">
  <dimension ref="C2:P21"/>
  <sheetViews>
    <sheetView showGridLines="0" topLeftCell="C1" workbookViewId="0">
      <selection activeCell="D12" sqref="D12"/>
    </sheetView>
  </sheetViews>
  <sheetFormatPr baseColWidth="10" defaultColWidth="9.1796875" defaultRowHeight="14.5" x14ac:dyDescent="0.35"/>
  <cols>
    <col min="2" max="2" width="11.54296875" customWidth="1"/>
    <col min="3" max="3" width="28.1796875" bestFit="1" customWidth="1"/>
    <col min="4" max="4" width="18.81640625" bestFit="1" customWidth="1"/>
    <col min="5" max="5" width="8.81640625" bestFit="1" customWidth="1"/>
    <col min="6" max="6" width="11.54296875" customWidth="1"/>
    <col min="7" max="7" width="26.7265625" customWidth="1"/>
    <col min="8" max="8" width="28" customWidth="1"/>
    <col min="9" max="9" width="11.1796875" customWidth="1"/>
    <col min="10" max="10" width="19.54296875" customWidth="1"/>
    <col min="12" max="12" width="16.26953125" customWidth="1"/>
    <col min="13" max="16" width="12.54296875" customWidth="1"/>
  </cols>
  <sheetData>
    <row r="2" spans="3:16" ht="21" x14ac:dyDescent="0.5">
      <c r="C2" s="27"/>
      <c r="D2" s="29" t="s">
        <v>0</v>
      </c>
      <c r="E2" s="30" t="s">
        <v>1</v>
      </c>
      <c r="F2" s="27"/>
      <c r="G2" s="27"/>
      <c r="H2" s="27"/>
      <c r="I2" s="27"/>
      <c r="J2" s="27"/>
    </row>
    <row r="3" spans="3:16" ht="21" x14ac:dyDescent="0.5">
      <c r="C3" s="28" t="s">
        <v>2</v>
      </c>
      <c r="D3" s="31">
        <v>46388</v>
      </c>
      <c r="E3" s="33" t="s">
        <v>3</v>
      </c>
      <c r="F3" s="27"/>
      <c r="G3" s="27"/>
      <c r="H3" s="27"/>
      <c r="I3" s="27"/>
      <c r="J3" s="27"/>
      <c r="L3" s="6"/>
    </row>
    <row r="4" spans="3:16" ht="21" x14ac:dyDescent="0.5">
      <c r="C4" s="28" t="s">
        <v>4</v>
      </c>
      <c r="D4" s="31">
        <v>46753</v>
      </c>
      <c r="E4" s="33" t="s">
        <v>3</v>
      </c>
      <c r="F4" s="27"/>
      <c r="G4" s="27"/>
      <c r="H4" s="27"/>
      <c r="I4" s="27"/>
      <c r="J4" s="27"/>
    </row>
    <row r="5" spans="3:16" ht="21" x14ac:dyDescent="0.5">
      <c r="C5" s="28" t="s">
        <v>5</v>
      </c>
      <c r="D5" s="32" cm="1">
        <f t="array" ref="D5">Date_marché_début</f>
        <v>46388</v>
      </c>
      <c r="E5" s="33" t="s">
        <v>3</v>
      </c>
      <c r="F5" s="27"/>
      <c r="G5" s="38" t="s">
        <v>6</v>
      </c>
      <c r="H5" s="110" t="s">
        <v>62</v>
      </c>
      <c r="I5" s="110"/>
      <c r="J5" s="110"/>
    </row>
    <row r="6" spans="3:16" ht="21" x14ac:dyDescent="0.5">
      <c r="C6" s="27"/>
      <c r="D6" s="27"/>
      <c r="E6" s="27"/>
      <c r="F6" s="27"/>
      <c r="G6" s="27"/>
      <c r="H6" s="27"/>
      <c r="I6" s="27"/>
      <c r="J6" s="27"/>
    </row>
    <row r="7" spans="3:16" ht="21" x14ac:dyDescent="0.5">
      <c r="C7" s="34" t="s">
        <v>7</v>
      </c>
      <c r="D7" s="35">
        <v>45658</v>
      </c>
      <c r="E7" s="36" t="s">
        <v>8</v>
      </c>
      <c r="F7" s="27"/>
      <c r="G7" s="27"/>
      <c r="H7" s="27"/>
      <c r="I7" s="27"/>
      <c r="J7" s="27"/>
    </row>
    <row r="8" spans="3:16" ht="21" x14ac:dyDescent="0.5">
      <c r="C8" s="34" t="s">
        <v>9</v>
      </c>
      <c r="D8" s="35">
        <f>D7</f>
        <v>45658</v>
      </c>
      <c r="E8" s="36" t="s">
        <v>10</v>
      </c>
      <c r="F8" s="27"/>
      <c r="G8" s="27"/>
      <c r="H8" s="27"/>
      <c r="I8" s="27"/>
      <c r="J8" s="27"/>
    </row>
    <row r="9" spans="3:16" ht="21" x14ac:dyDescent="0.5">
      <c r="C9" s="27" t="s">
        <v>38</v>
      </c>
      <c r="D9" s="27"/>
      <c r="E9" s="27"/>
      <c r="F9" s="27"/>
      <c r="G9" s="27"/>
      <c r="H9" s="27"/>
      <c r="I9" s="27"/>
      <c r="J9" s="27"/>
    </row>
    <row r="10" spans="3:16" ht="30.75" customHeight="1" x14ac:dyDescent="0.35">
      <c r="G10" s="39" t="s">
        <v>11</v>
      </c>
      <c r="H10" s="26" t="s">
        <v>12</v>
      </c>
    </row>
    <row r="12" spans="3:16" ht="44.25" customHeight="1" x14ac:dyDescent="0.35">
      <c r="C12" s="37" t="s">
        <v>13</v>
      </c>
      <c r="D12" s="25"/>
    </row>
    <row r="14" spans="3:16" ht="23.5" x14ac:dyDescent="0.35">
      <c r="C14" s="37" t="s">
        <v>39</v>
      </c>
      <c r="D14" s="57">
        <v>16.39</v>
      </c>
      <c r="E14" s="7"/>
      <c r="F14" s="7"/>
      <c r="G14" s="7"/>
      <c r="H14" s="7"/>
      <c r="I14" s="7"/>
      <c r="J14" s="7"/>
      <c r="K14" s="7"/>
      <c r="L14" s="7"/>
      <c r="M14" s="7"/>
      <c r="N14" s="7"/>
      <c r="O14" s="7"/>
      <c r="P14" s="7"/>
    </row>
    <row r="15" spans="3:16" x14ac:dyDescent="0.35">
      <c r="C15" s="8"/>
      <c r="D15" s="8"/>
    </row>
    <row r="16" spans="3:16" x14ac:dyDescent="0.35">
      <c r="C16" s="8"/>
      <c r="D16" s="8"/>
    </row>
    <row r="17" spans="3:4" x14ac:dyDescent="0.35">
      <c r="C17" s="8"/>
      <c r="D17" s="8"/>
    </row>
    <row r="18" spans="3:4" x14ac:dyDescent="0.35">
      <c r="C18" s="8"/>
      <c r="D18" s="8"/>
    </row>
    <row r="19" spans="3:4" x14ac:dyDescent="0.35">
      <c r="C19" s="8"/>
      <c r="D19" s="8"/>
    </row>
    <row r="20" spans="3:4" x14ac:dyDescent="0.35">
      <c r="C20" s="8"/>
      <c r="D20" s="8"/>
    </row>
    <row r="21" spans="3:4" x14ac:dyDescent="0.35">
      <c r="C21" s="8"/>
      <c r="D21" s="8"/>
    </row>
  </sheetData>
  <mergeCells count="1">
    <mergeCell ref="H5:J5"/>
  </mergeCells>
  <dataValidations count="1">
    <dataValidation type="list" allowBlank="1" showInputMessage="1" showErrorMessage="1" sqref="H10" xr:uid="{03FF266F-D688-433E-8B28-B8BBB1B64285}">
      <formula1>"Gaz Naturel,Électricité / Gaz Naturel"</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11D48-C5C8-4DDD-A9E6-EED8FDD35A82}">
  <sheetPr>
    <pageSetUpPr fitToPage="1"/>
  </sheetPr>
  <dimension ref="A1:V209"/>
  <sheetViews>
    <sheetView topLeftCell="B1" zoomScale="76" zoomScaleNormal="76" workbookViewId="0">
      <selection activeCell="A18" sqref="A18"/>
    </sheetView>
  </sheetViews>
  <sheetFormatPr baseColWidth="10" defaultColWidth="9.1796875" defaultRowHeight="14.5" x14ac:dyDescent="0.35"/>
  <cols>
    <col min="1" max="3" width="49" style="2" customWidth="1"/>
    <col min="4" max="4" width="28.453125" style="5" customWidth="1"/>
    <col min="5" max="5" width="20.26953125" customWidth="1"/>
    <col min="6" max="6" width="28.26953125" style="3" customWidth="1"/>
    <col min="7" max="7" width="23.26953125" customWidth="1"/>
    <col min="8" max="8" width="17.54296875" customWidth="1"/>
    <col min="9" max="9" width="26.54296875" customWidth="1"/>
    <col min="10" max="10" width="18.26953125" customWidth="1"/>
    <col min="11" max="12" width="19.453125" customWidth="1"/>
    <col min="13" max="13" width="21.81640625" customWidth="1"/>
    <col min="14" max="14" width="15.7265625" hidden="1" customWidth="1"/>
    <col min="15" max="15" width="13.7265625" hidden="1" customWidth="1"/>
    <col min="16" max="16" width="14.54296875" hidden="1" customWidth="1"/>
    <col min="17" max="17" width="13.7265625" hidden="1" customWidth="1"/>
    <col min="18" max="20" width="14.54296875" hidden="1" customWidth="1"/>
    <col min="21" max="21" width="13.7265625" hidden="1" customWidth="1"/>
    <col min="22" max="22" width="14.54296875" hidden="1" customWidth="1"/>
  </cols>
  <sheetData>
    <row r="1" spans="1:22" ht="217.5" customHeight="1" thickBot="1" x14ac:dyDescent="0.4">
      <c r="A1" s="143" t="s">
        <v>69</v>
      </c>
      <c r="B1" s="144"/>
      <c r="C1" s="144"/>
      <c r="D1" s="144"/>
      <c r="E1" s="144"/>
      <c r="F1" s="144"/>
      <c r="G1" s="144"/>
      <c r="H1" s="144"/>
      <c r="I1" s="144"/>
      <c r="J1" s="144"/>
      <c r="K1" s="144"/>
      <c r="L1" s="145"/>
    </row>
    <row r="2" spans="1:22" ht="94.5" customHeight="1" thickBot="1" x14ac:dyDescent="0.4">
      <c r="A2" s="156" t="s">
        <v>72</v>
      </c>
      <c r="B2" s="157"/>
      <c r="C2" s="157"/>
      <c r="D2" s="157"/>
      <c r="E2" s="157"/>
      <c r="F2" s="157"/>
      <c r="G2" s="157"/>
      <c r="H2" s="157"/>
      <c r="I2" s="157"/>
      <c r="J2" s="157"/>
      <c r="K2" s="157"/>
      <c r="L2" s="158"/>
    </row>
    <row r="3" spans="1:22" ht="81" customHeight="1" thickBot="1" x14ac:dyDescent="0.4">
      <c r="A3" s="146" t="s">
        <v>14</v>
      </c>
      <c r="B3" s="147"/>
      <c r="C3" s="146"/>
      <c r="D3" s="148"/>
      <c r="E3" s="149" t="s">
        <v>71</v>
      </c>
      <c r="F3" s="150"/>
      <c r="G3" s="151" t="s">
        <v>15</v>
      </c>
      <c r="H3" s="152"/>
      <c r="I3" s="152"/>
      <c r="J3" s="153" t="s">
        <v>41</v>
      </c>
      <c r="K3" s="154"/>
      <c r="L3" s="155"/>
    </row>
    <row r="4" spans="1:22" ht="81" customHeight="1" thickBot="1" x14ac:dyDescent="0.4">
      <c r="A4" s="122" t="s">
        <v>18</v>
      </c>
      <c r="B4" s="124" t="s">
        <v>19</v>
      </c>
      <c r="C4" s="126" t="s">
        <v>20</v>
      </c>
      <c r="D4" s="126" t="s">
        <v>21</v>
      </c>
      <c r="E4" s="128" t="s">
        <v>22</v>
      </c>
      <c r="F4" s="130" t="s">
        <v>23</v>
      </c>
      <c r="G4" s="16" t="s">
        <v>26</v>
      </c>
      <c r="H4" s="63" t="s">
        <v>27</v>
      </c>
      <c r="I4" s="100" t="s">
        <v>28</v>
      </c>
      <c r="J4" s="53" t="s">
        <v>29</v>
      </c>
      <c r="K4" s="53" t="s">
        <v>30</v>
      </c>
      <c r="L4" s="65" t="s">
        <v>40</v>
      </c>
      <c r="O4" s="120" t="s">
        <v>15</v>
      </c>
      <c r="P4" s="121"/>
      <c r="Q4" s="111" t="s">
        <v>16</v>
      </c>
      <c r="R4" s="111"/>
      <c r="S4" s="112" t="s">
        <v>39</v>
      </c>
      <c r="T4" s="113"/>
      <c r="U4" s="114" t="s">
        <v>35</v>
      </c>
      <c r="V4" s="115"/>
    </row>
    <row r="5" spans="1:22" ht="54" customHeight="1" thickBot="1" x14ac:dyDescent="0.4">
      <c r="A5" s="123"/>
      <c r="B5" s="125"/>
      <c r="C5" s="127"/>
      <c r="D5" s="127"/>
      <c r="E5" s="129"/>
      <c r="F5" s="131"/>
      <c r="G5" s="66" t="s">
        <v>33</v>
      </c>
      <c r="H5" s="67" t="s">
        <v>33</v>
      </c>
      <c r="I5" s="101" t="s">
        <v>34</v>
      </c>
      <c r="J5" s="71" t="s">
        <v>34</v>
      </c>
      <c r="K5" s="70" t="s">
        <v>34</v>
      </c>
      <c r="L5" s="71" t="s">
        <v>34</v>
      </c>
      <c r="O5" s="82" t="s">
        <v>36</v>
      </c>
      <c r="P5" s="83" t="s">
        <v>37</v>
      </c>
      <c r="Q5" s="82" t="s">
        <v>36</v>
      </c>
      <c r="R5" s="84" t="s">
        <v>37</v>
      </c>
      <c r="S5" s="82" t="s">
        <v>36</v>
      </c>
      <c r="T5" s="84" t="s">
        <v>37</v>
      </c>
      <c r="U5" s="82" t="s">
        <v>36</v>
      </c>
      <c r="V5" s="83" t="s">
        <v>37</v>
      </c>
    </row>
    <row r="6" spans="1:22" ht="79.900000000000006" customHeight="1" x14ac:dyDescent="0.35">
      <c r="A6" s="50" t="s">
        <v>57</v>
      </c>
      <c r="B6" s="51" t="s">
        <v>51</v>
      </c>
      <c r="C6" s="51" t="s">
        <v>46</v>
      </c>
      <c r="D6" s="88">
        <v>7391461612001</v>
      </c>
      <c r="E6" s="13" t="s">
        <v>63</v>
      </c>
      <c r="F6" s="12" t="s">
        <v>64</v>
      </c>
      <c r="G6" s="77"/>
      <c r="H6" s="78"/>
      <c r="I6" s="102"/>
      <c r="J6" s="72"/>
      <c r="K6" s="73"/>
      <c r="L6" s="74"/>
      <c r="O6" s="85" t="e" cm="1">
        <f t="array" ref="O6">#REF!*$I6+DATEDIF(Date_marché_début,Date_marché_fin,"m")*($G6+$H6)</f>
        <v>#REF!</v>
      </c>
      <c r="P6" s="86" t="e">
        <f>O6*1.2</f>
        <v>#REF!</v>
      </c>
      <c r="Q6" s="85" t="e">
        <f>#REF!*(J6+K6+L6)</f>
        <v>#REF!</v>
      </c>
      <c r="R6" s="87" t="e">
        <f>Q6*1.2</f>
        <v>#REF!</v>
      </c>
      <c r="S6" s="85" t="e">
        <f>#REF!*'Informations générales'!$D$14</f>
        <v>#REF!</v>
      </c>
      <c r="T6" s="87" t="e">
        <f>S6*1.2</f>
        <v>#REF!</v>
      </c>
      <c r="U6" s="85" t="e">
        <f>O6+Q6+S6</f>
        <v>#REF!</v>
      </c>
      <c r="V6" s="86" t="e">
        <f>P6+R6+T6</f>
        <v>#REF!</v>
      </c>
    </row>
    <row r="7" spans="1:22" ht="79.900000000000006" customHeight="1" x14ac:dyDescent="0.35">
      <c r="A7" s="52" t="s">
        <v>58</v>
      </c>
      <c r="B7" s="49" t="s">
        <v>52</v>
      </c>
      <c r="C7" s="49" t="s">
        <v>47</v>
      </c>
      <c r="D7" s="89" t="s">
        <v>42</v>
      </c>
      <c r="E7" s="14" t="s">
        <v>65</v>
      </c>
      <c r="F7" s="10" t="s">
        <v>66</v>
      </c>
      <c r="G7" s="80"/>
      <c r="H7" s="11"/>
      <c r="I7" s="103"/>
      <c r="J7" s="75"/>
      <c r="K7" s="61"/>
      <c r="L7" s="76"/>
      <c r="O7" s="40" t="e" cm="1">
        <f t="array" ref="O7">#REF!*$I7+DATEDIF(Date_marché_début,Date_marché_fin,"m")*($G7+$H7)</f>
        <v>#REF!</v>
      </c>
      <c r="P7" s="41" t="e">
        <f t="shared" ref="P7:P11" si="0">O7*1.2</f>
        <v>#REF!</v>
      </c>
      <c r="Q7" s="40" t="e">
        <f>#REF!*(J7+K7+L7)</f>
        <v>#REF!</v>
      </c>
      <c r="R7" s="56" t="e">
        <f t="shared" ref="R7:R11" si="1">Q7*1.2</f>
        <v>#REF!</v>
      </c>
      <c r="S7" s="40" t="e">
        <f>#REF!*'Informations générales'!$D$14</f>
        <v>#REF!</v>
      </c>
      <c r="T7" s="56" t="e">
        <f t="shared" ref="T7:T11" si="2">S7*1.2</f>
        <v>#REF!</v>
      </c>
      <c r="U7" s="40" t="e">
        <f t="shared" ref="U7:V11" si="3">O7+Q7+S7</f>
        <v>#REF!</v>
      </c>
      <c r="V7" s="41" t="e">
        <f t="shared" si="3"/>
        <v>#REF!</v>
      </c>
    </row>
    <row r="8" spans="1:22" ht="79.900000000000006" customHeight="1" x14ac:dyDescent="0.35">
      <c r="A8" s="52" t="s">
        <v>59</v>
      </c>
      <c r="B8" s="49" t="s">
        <v>53</v>
      </c>
      <c r="C8" s="49" t="s">
        <v>48</v>
      </c>
      <c r="D8" s="90" t="s">
        <v>43</v>
      </c>
      <c r="E8" s="15" t="s">
        <v>65</v>
      </c>
      <c r="F8" s="9" t="s">
        <v>66</v>
      </c>
      <c r="G8" s="80"/>
      <c r="H8" s="11"/>
      <c r="I8" s="103"/>
      <c r="J8" s="75"/>
      <c r="K8" s="61"/>
      <c r="L8" s="76"/>
      <c r="O8" s="40" t="e" cm="1">
        <f t="array" ref="O8">#REF!*$I8+DATEDIF(Date_marché_début,Date_marché_fin,"m")*($G8+$H8)</f>
        <v>#REF!</v>
      </c>
      <c r="P8" s="41" t="e">
        <f t="shared" si="0"/>
        <v>#REF!</v>
      </c>
      <c r="Q8" s="40" t="e">
        <f>#REF!*(J8+K8+L8)</f>
        <v>#REF!</v>
      </c>
      <c r="R8" s="56" t="e">
        <f t="shared" si="1"/>
        <v>#REF!</v>
      </c>
      <c r="S8" s="40" t="e">
        <f>#REF!*'Informations générales'!$D$14</f>
        <v>#REF!</v>
      </c>
      <c r="T8" s="56" t="e">
        <f t="shared" si="2"/>
        <v>#REF!</v>
      </c>
      <c r="U8" s="40" t="e">
        <f t="shared" si="3"/>
        <v>#REF!</v>
      </c>
      <c r="V8" s="41" t="e">
        <f t="shared" si="3"/>
        <v>#REF!</v>
      </c>
    </row>
    <row r="9" spans="1:22" ht="79.900000000000006" customHeight="1" x14ac:dyDescent="0.35">
      <c r="A9" s="52" t="s">
        <v>57</v>
      </c>
      <c r="B9" s="49" t="s">
        <v>54</v>
      </c>
      <c r="C9" s="49" t="s">
        <v>46</v>
      </c>
      <c r="D9" s="90">
        <v>7332995634981</v>
      </c>
      <c r="E9" s="15" t="s">
        <v>63</v>
      </c>
      <c r="F9" s="9" t="s">
        <v>64</v>
      </c>
      <c r="G9" s="80"/>
      <c r="H9" s="11"/>
      <c r="I9" s="103"/>
      <c r="J9" s="75"/>
      <c r="K9" s="61"/>
      <c r="L9" s="76"/>
      <c r="O9" s="40" t="e" cm="1">
        <f t="array" ref="O9">#REF!*$I9+DATEDIF(Date_marché_début,Date_marché_fin,"m")*($G9+$H9)</f>
        <v>#REF!</v>
      </c>
      <c r="P9" s="41" t="e">
        <f t="shared" si="0"/>
        <v>#REF!</v>
      </c>
      <c r="Q9" s="40" t="e">
        <f>#REF!*(J9+K9+L9)</f>
        <v>#REF!</v>
      </c>
      <c r="R9" s="56" t="e">
        <f t="shared" si="1"/>
        <v>#REF!</v>
      </c>
      <c r="S9" s="40" t="e">
        <f>#REF!*'Informations générales'!$D$14</f>
        <v>#REF!</v>
      </c>
      <c r="T9" s="56" t="e">
        <f t="shared" si="2"/>
        <v>#REF!</v>
      </c>
      <c r="U9" s="40" t="e">
        <f t="shared" si="3"/>
        <v>#REF!</v>
      </c>
      <c r="V9" s="41" t="e">
        <f t="shared" si="3"/>
        <v>#REF!</v>
      </c>
    </row>
    <row r="10" spans="1:22" ht="79.900000000000006" customHeight="1" x14ac:dyDescent="0.35">
      <c r="A10" s="52" t="s">
        <v>60</v>
      </c>
      <c r="B10" s="49" t="s">
        <v>55</v>
      </c>
      <c r="C10" s="49" t="s">
        <v>49</v>
      </c>
      <c r="D10" s="90" t="s">
        <v>44</v>
      </c>
      <c r="E10" s="15" t="s">
        <v>65</v>
      </c>
      <c r="F10" s="9" t="s">
        <v>66</v>
      </c>
      <c r="G10" s="80"/>
      <c r="H10" s="11"/>
      <c r="I10" s="103"/>
      <c r="J10" s="75"/>
      <c r="K10" s="61"/>
      <c r="L10" s="76"/>
      <c r="O10" s="40" t="e" cm="1">
        <f t="array" ref="O10">#REF!*$I10+DATEDIF(Date_marché_début,Date_marché_fin,"m")*($G10+$H10)</f>
        <v>#REF!</v>
      </c>
      <c r="P10" s="41" t="e">
        <f t="shared" si="0"/>
        <v>#REF!</v>
      </c>
      <c r="Q10" s="40" t="e">
        <f>#REF!*(J10+K10+L10)</f>
        <v>#REF!</v>
      </c>
      <c r="R10" s="56" t="e">
        <f t="shared" si="1"/>
        <v>#REF!</v>
      </c>
      <c r="S10" s="40" t="e">
        <f>#REF!*'Informations générales'!$D$14</f>
        <v>#REF!</v>
      </c>
      <c r="T10" s="56" t="e">
        <f t="shared" si="2"/>
        <v>#REF!</v>
      </c>
      <c r="U10" s="40" t="e">
        <f t="shared" si="3"/>
        <v>#REF!</v>
      </c>
      <c r="V10" s="41" t="e">
        <f t="shared" si="3"/>
        <v>#REF!</v>
      </c>
    </row>
    <row r="11" spans="1:22" ht="79.900000000000006" customHeight="1" thickBot="1" x14ac:dyDescent="0.4">
      <c r="A11" s="105" t="s">
        <v>61</v>
      </c>
      <c r="B11" s="106" t="s">
        <v>56</v>
      </c>
      <c r="C11" s="106" t="s">
        <v>50</v>
      </c>
      <c r="D11" s="107" t="s">
        <v>45</v>
      </c>
      <c r="E11" s="15" t="s">
        <v>65</v>
      </c>
      <c r="F11" s="9" t="s">
        <v>67</v>
      </c>
      <c r="G11" s="97"/>
      <c r="H11" s="98"/>
      <c r="I11" s="104"/>
      <c r="J11" s="94"/>
      <c r="K11" s="95"/>
      <c r="L11" s="96"/>
      <c r="O11" s="40" t="e" cm="1">
        <f t="array" ref="O11">#REF!*$I11+DATEDIF(Date_marché_début,Date_marché_fin,"m")*($G11+$H11)</f>
        <v>#REF!</v>
      </c>
      <c r="P11" s="41" t="e">
        <f t="shared" si="0"/>
        <v>#REF!</v>
      </c>
      <c r="Q11" s="40" t="e">
        <f>#REF!*(J11+K11+L11)</f>
        <v>#REF!</v>
      </c>
      <c r="R11" s="56" t="e">
        <f t="shared" si="1"/>
        <v>#REF!</v>
      </c>
      <c r="S11" s="40" t="e">
        <f>#REF!*'Informations générales'!$D$14</f>
        <v>#REF!</v>
      </c>
      <c r="T11" s="56" t="e">
        <f t="shared" si="2"/>
        <v>#REF!</v>
      </c>
      <c r="U11" s="40" t="e">
        <f t="shared" si="3"/>
        <v>#REF!</v>
      </c>
      <c r="V11" s="41" t="e">
        <f t="shared" si="3"/>
        <v>#REF!</v>
      </c>
    </row>
    <row r="12" spans="1:22" ht="43.5" customHeight="1" thickBot="1" x14ac:dyDescent="0.4">
      <c r="A12" s="108"/>
      <c r="B12" s="109"/>
      <c r="C12" s="109"/>
      <c r="D12" s="42"/>
      <c r="E12" s="43"/>
      <c r="F12" s="42"/>
      <c r="G12" s="46"/>
      <c r="H12" s="47"/>
      <c r="I12" s="47"/>
      <c r="J12" s="47"/>
      <c r="K12" s="47"/>
      <c r="L12" s="99"/>
      <c r="O12" s="58" t="e">
        <f t="shared" ref="O12:V12" si="4">SUM(O6:O11)</f>
        <v>#REF!</v>
      </c>
      <c r="P12" s="59" t="e">
        <f t="shared" si="4"/>
        <v>#REF!</v>
      </c>
      <c r="Q12" s="58" t="e">
        <f t="shared" si="4"/>
        <v>#REF!</v>
      </c>
      <c r="R12" s="60" t="e">
        <f t="shared" si="4"/>
        <v>#REF!</v>
      </c>
      <c r="S12" s="58" t="e">
        <f t="shared" si="4"/>
        <v>#REF!</v>
      </c>
      <c r="T12" s="60" t="e">
        <f t="shared" si="4"/>
        <v>#REF!</v>
      </c>
      <c r="U12" s="58" t="e">
        <f t="shared" si="4"/>
        <v>#REF!</v>
      </c>
      <c r="V12" s="59" t="e">
        <f t="shared" si="4"/>
        <v>#REF!</v>
      </c>
    </row>
    <row r="13" spans="1:22" ht="92.5" customHeight="1" x14ac:dyDescent="0.35">
      <c r="A13" s="159" t="s">
        <v>70</v>
      </c>
      <c r="B13" s="160"/>
      <c r="C13" s="160"/>
      <c r="D13" s="160"/>
      <c r="E13" s="160"/>
      <c r="F13" s="160"/>
      <c r="G13" s="160"/>
      <c r="H13" s="160"/>
      <c r="I13" s="160"/>
      <c r="J13" s="160"/>
      <c r="K13" s="160"/>
      <c r="L13" s="161"/>
    </row>
    <row r="14" spans="1:22" ht="15" customHeight="1" x14ac:dyDescent="0.35">
      <c r="A14" s="162" t="s">
        <v>73</v>
      </c>
      <c r="B14" s="163"/>
      <c r="C14" s="163"/>
      <c r="D14" s="163"/>
      <c r="E14" s="163"/>
      <c r="F14" s="163"/>
      <c r="G14" s="163"/>
      <c r="H14" s="163"/>
      <c r="I14" s="163"/>
      <c r="J14" s="163"/>
      <c r="K14" s="163"/>
      <c r="L14" s="164"/>
    </row>
    <row r="15" spans="1:22" ht="15" customHeight="1" x14ac:dyDescent="0.35">
      <c r="A15" s="165"/>
      <c r="B15" s="166"/>
      <c r="C15" s="166"/>
      <c r="D15" s="166"/>
      <c r="E15" s="166"/>
      <c r="F15" s="166"/>
      <c r="G15" s="166"/>
      <c r="H15" s="166"/>
      <c r="I15" s="166"/>
      <c r="J15" s="166"/>
      <c r="K15" s="166"/>
      <c r="L15" s="167"/>
    </row>
    <row r="16" spans="1:22" ht="17" customHeight="1" x14ac:dyDescent="0.35">
      <c r="A16" s="168"/>
      <c r="B16" s="169"/>
      <c r="C16" s="169"/>
      <c r="D16" s="169"/>
      <c r="E16" s="169"/>
      <c r="F16" s="169"/>
      <c r="G16" s="169"/>
      <c r="H16" s="169"/>
      <c r="I16" s="169"/>
      <c r="J16" s="169"/>
      <c r="K16" s="169"/>
      <c r="L16" s="170"/>
      <c r="O16" s="116" t="s">
        <v>15</v>
      </c>
      <c r="P16" s="116"/>
      <c r="Q16" s="117" t="s">
        <v>41</v>
      </c>
      <c r="R16" s="117"/>
      <c r="S16" s="118" t="s">
        <v>39</v>
      </c>
      <c r="T16" s="118"/>
      <c r="U16" s="119" t="s">
        <v>35</v>
      </c>
      <c r="V16" s="119"/>
    </row>
    <row r="17" spans="4:4" x14ac:dyDescent="0.35">
      <c r="D17"/>
    </row>
    <row r="18" spans="4:4" x14ac:dyDescent="0.35">
      <c r="D18"/>
    </row>
    <row r="19" spans="4:4" x14ac:dyDescent="0.35">
      <c r="D19"/>
    </row>
    <row r="20" spans="4:4" x14ac:dyDescent="0.35">
      <c r="D20"/>
    </row>
    <row r="21" spans="4:4" x14ac:dyDescent="0.35">
      <c r="D21"/>
    </row>
    <row r="22" spans="4:4" x14ac:dyDescent="0.35">
      <c r="D22"/>
    </row>
    <row r="23" spans="4:4" x14ac:dyDescent="0.35">
      <c r="D23"/>
    </row>
    <row r="24" spans="4:4" x14ac:dyDescent="0.35">
      <c r="D24"/>
    </row>
    <row r="25" spans="4:4" x14ac:dyDescent="0.35">
      <c r="D25"/>
    </row>
    <row r="26" spans="4:4" x14ac:dyDescent="0.35">
      <c r="D26"/>
    </row>
    <row r="27" spans="4:4" x14ac:dyDescent="0.35">
      <c r="D27"/>
    </row>
    <row r="28" spans="4:4" x14ac:dyDescent="0.35">
      <c r="D28"/>
    </row>
    <row r="29" spans="4:4" x14ac:dyDescent="0.35">
      <c r="D29"/>
    </row>
    <row r="30" spans="4:4" x14ac:dyDescent="0.35">
      <c r="D30"/>
    </row>
    <row r="31" spans="4:4" x14ac:dyDescent="0.35">
      <c r="D31"/>
    </row>
    <row r="32" spans="4:4" x14ac:dyDescent="0.35">
      <c r="D32"/>
    </row>
    <row r="33" spans="4:4" x14ac:dyDescent="0.35">
      <c r="D33"/>
    </row>
    <row r="34" spans="4:4" x14ac:dyDescent="0.35">
      <c r="D34"/>
    </row>
    <row r="35" spans="4:4" x14ac:dyDescent="0.35">
      <c r="D35"/>
    </row>
    <row r="36" spans="4:4" x14ac:dyDescent="0.35">
      <c r="D36"/>
    </row>
    <row r="37" spans="4:4" x14ac:dyDescent="0.35">
      <c r="D37"/>
    </row>
    <row r="38" spans="4:4" x14ac:dyDescent="0.35">
      <c r="D38"/>
    </row>
    <row r="39" spans="4:4" x14ac:dyDescent="0.35">
      <c r="D39"/>
    </row>
    <row r="40" spans="4:4" x14ac:dyDescent="0.35">
      <c r="D40"/>
    </row>
    <row r="41" spans="4:4" x14ac:dyDescent="0.35">
      <c r="D41"/>
    </row>
    <row r="42" spans="4:4" x14ac:dyDescent="0.35">
      <c r="D42"/>
    </row>
    <row r="43" spans="4:4" x14ac:dyDescent="0.35">
      <c r="D43"/>
    </row>
    <row r="44" spans="4:4" x14ac:dyDescent="0.35">
      <c r="D44"/>
    </row>
    <row r="45" spans="4:4" x14ac:dyDescent="0.35">
      <c r="D45"/>
    </row>
    <row r="46" spans="4:4" x14ac:dyDescent="0.35">
      <c r="D46"/>
    </row>
    <row r="47" spans="4:4" x14ac:dyDescent="0.35">
      <c r="D47"/>
    </row>
    <row r="48" spans="4:4" x14ac:dyDescent="0.35">
      <c r="D48"/>
    </row>
    <row r="49" spans="4:4" x14ac:dyDescent="0.35">
      <c r="D49"/>
    </row>
    <row r="50" spans="4:4" x14ac:dyDescent="0.35">
      <c r="D50"/>
    </row>
    <row r="51" spans="4:4" x14ac:dyDescent="0.35">
      <c r="D51"/>
    </row>
    <row r="52" spans="4:4" x14ac:dyDescent="0.35">
      <c r="D52"/>
    </row>
    <row r="53" spans="4:4" x14ac:dyDescent="0.35">
      <c r="D53"/>
    </row>
    <row r="54" spans="4:4" x14ac:dyDescent="0.35">
      <c r="D54"/>
    </row>
    <row r="55" spans="4:4" x14ac:dyDescent="0.35">
      <c r="D55"/>
    </row>
    <row r="56" spans="4:4" x14ac:dyDescent="0.35">
      <c r="D56"/>
    </row>
    <row r="57" spans="4:4" x14ac:dyDescent="0.35">
      <c r="D57"/>
    </row>
    <row r="58" spans="4:4" x14ac:dyDescent="0.35">
      <c r="D58"/>
    </row>
    <row r="59" spans="4:4" x14ac:dyDescent="0.35">
      <c r="D59"/>
    </row>
    <row r="60" spans="4:4" x14ac:dyDescent="0.35">
      <c r="D60"/>
    </row>
    <row r="61" spans="4:4" x14ac:dyDescent="0.35">
      <c r="D61"/>
    </row>
    <row r="62" spans="4:4" x14ac:dyDescent="0.35">
      <c r="D62"/>
    </row>
    <row r="63" spans="4:4" x14ac:dyDescent="0.35">
      <c r="D63"/>
    </row>
    <row r="64" spans="4:4" x14ac:dyDescent="0.35">
      <c r="D64"/>
    </row>
    <row r="65" spans="4:4" x14ac:dyDescent="0.35">
      <c r="D65"/>
    </row>
    <row r="66" spans="4:4" x14ac:dyDescent="0.35">
      <c r="D66"/>
    </row>
    <row r="67" spans="4:4" x14ac:dyDescent="0.35">
      <c r="D67"/>
    </row>
    <row r="68" spans="4:4" x14ac:dyDescent="0.35">
      <c r="D68"/>
    </row>
    <row r="69" spans="4:4" x14ac:dyDescent="0.35">
      <c r="D69"/>
    </row>
    <row r="70" spans="4:4" x14ac:dyDescent="0.35">
      <c r="D70"/>
    </row>
    <row r="71" spans="4:4" x14ac:dyDescent="0.35">
      <c r="D71"/>
    </row>
    <row r="72" spans="4:4" x14ac:dyDescent="0.35">
      <c r="D72"/>
    </row>
    <row r="73" spans="4:4" x14ac:dyDescent="0.35">
      <c r="D73"/>
    </row>
    <row r="74" spans="4:4" x14ac:dyDescent="0.35">
      <c r="D74"/>
    </row>
    <row r="75" spans="4:4" x14ac:dyDescent="0.35">
      <c r="D75"/>
    </row>
    <row r="76" spans="4:4" x14ac:dyDescent="0.35">
      <c r="D76"/>
    </row>
    <row r="77" spans="4:4" x14ac:dyDescent="0.35">
      <c r="D77"/>
    </row>
    <row r="78" spans="4:4" x14ac:dyDescent="0.35">
      <c r="D78"/>
    </row>
    <row r="79" spans="4:4" x14ac:dyDescent="0.35">
      <c r="D79"/>
    </row>
    <row r="80" spans="4:4" x14ac:dyDescent="0.35">
      <c r="D80"/>
    </row>
    <row r="81" spans="4:4" x14ac:dyDescent="0.35">
      <c r="D81"/>
    </row>
    <row r="82" spans="4:4" x14ac:dyDescent="0.35">
      <c r="D82"/>
    </row>
    <row r="83" spans="4:4" x14ac:dyDescent="0.35">
      <c r="D83"/>
    </row>
    <row r="84" spans="4:4" x14ac:dyDescent="0.35">
      <c r="D84"/>
    </row>
    <row r="85" spans="4:4" x14ac:dyDescent="0.35">
      <c r="D85"/>
    </row>
    <row r="86" spans="4:4" x14ac:dyDescent="0.35">
      <c r="D86"/>
    </row>
    <row r="87" spans="4:4" x14ac:dyDescent="0.35">
      <c r="D87"/>
    </row>
    <row r="88" spans="4:4" x14ac:dyDescent="0.35">
      <c r="D88"/>
    </row>
    <row r="89" spans="4:4" x14ac:dyDescent="0.35">
      <c r="D89"/>
    </row>
    <row r="90" spans="4:4" x14ac:dyDescent="0.35">
      <c r="D90"/>
    </row>
    <row r="91" spans="4:4" x14ac:dyDescent="0.35">
      <c r="D91"/>
    </row>
    <row r="92" spans="4:4" x14ac:dyDescent="0.35">
      <c r="D92"/>
    </row>
    <row r="93" spans="4:4" x14ac:dyDescent="0.35">
      <c r="D93"/>
    </row>
    <row r="94" spans="4:4" x14ac:dyDescent="0.35">
      <c r="D94"/>
    </row>
    <row r="95" spans="4:4" x14ac:dyDescent="0.35">
      <c r="D95"/>
    </row>
    <row r="96" spans="4:4" x14ac:dyDescent="0.35">
      <c r="D96"/>
    </row>
    <row r="97" spans="4:4" x14ac:dyDescent="0.35">
      <c r="D97"/>
    </row>
    <row r="98" spans="4:4" x14ac:dyDescent="0.35">
      <c r="D98"/>
    </row>
    <row r="99" spans="4:4" x14ac:dyDescent="0.35">
      <c r="D99"/>
    </row>
    <row r="100" spans="4:4" x14ac:dyDescent="0.35">
      <c r="D100"/>
    </row>
    <row r="101" spans="4:4" x14ac:dyDescent="0.35">
      <c r="D101"/>
    </row>
    <row r="102" spans="4:4" x14ac:dyDescent="0.35">
      <c r="D102"/>
    </row>
    <row r="103" spans="4:4" x14ac:dyDescent="0.35">
      <c r="D103"/>
    </row>
    <row r="104" spans="4:4" x14ac:dyDescent="0.35">
      <c r="D104"/>
    </row>
    <row r="105" spans="4:4" x14ac:dyDescent="0.35">
      <c r="D105"/>
    </row>
    <row r="106" spans="4:4" x14ac:dyDescent="0.35">
      <c r="D106"/>
    </row>
    <row r="107" spans="4:4" x14ac:dyDescent="0.35">
      <c r="D107"/>
    </row>
    <row r="108" spans="4:4" x14ac:dyDescent="0.35">
      <c r="D108"/>
    </row>
    <row r="109" spans="4:4" x14ac:dyDescent="0.35">
      <c r="D109"/>
    </row>
    <row r="110" spans="4:4" x14ac:dyDescent="0.35">
      <c r="D110"/>
    </row>
    <row r="111" spans="4:4" x14ac:dyDescent="0.35">
      <c r="D111"/>
    </row>
    <row r="112" spans="4:4" x14ac:dyDescent="0.35">
      <c r="D112"/>
    </row>
    <row r="113" spans="4:4" x14ac:dyDescent="0.35">
      <c r="D113"/>
    </row>
    <row r="114" spans="4:4" x14ac:dyDescent="0.35">
      <c r="D114"/>
    </row>
    <row r="115" spans="4:4" x14ac:dyDescent="0.35">
      <c r="D115"/>
    </row>
    <row r="116" spans="4:4" x14ac:dyDescent="0.35">
      <c r="D116"/>
    </row>
    <row r="117" spans="4:4" x14ac:dyDescent="0.35">
      <c r="D117"/>
    </row>
    <row r="118" spans="4:4" x14ac:dyDescent="0.35">
      <c r="D118"/>
    </row>
    <row r="119" spans="4:4" x14ac:dyDescent="0.35">
      <c r="D119"/>
    </row>
    <row r="120" spans="4:4" x14ac:dyDescent="0.35">
      <c r="D120"/>
    </row>
    <row r="121" spans="4:4" x14ac:dyDescent="0.35">
      <c r="D121"/>
    </row>
    <row r="122" spans="4:4" x14ac:dyDescent="0.35">
      <c r="D122"/>
    </row>
    <row r="123" spans="4:4" x14ac:dyDescent="0.35">
      <c r="D123"/>
    </row>
    <row r="124" spans="4:4" x14ac:dyDescent="0.35">
      <c r="D124"/>
    </row>
    <row r="125" spans="4:4" x14ac:dyDescent="0.35">
      <c r="D125"/>
    </row>
    <row r="126" spans="4:4" x14ac:dyDescent="0.35">
      <c r="D126"/>
    </row>
    <row r="127" spans="4:4" x14ac:dyDescent="0.35">
      <c r="D127"/>
    </row>
    <row r="128" spans="4:4" x14ac:dyDescent="0.35">
      <c r="D128"/>
    </row>
    <row r="129" spans="4:4" x14ac:dyDescent="0.35">
      <c r="D129"/>
    </row>
    <row r="130" spans="4:4" x14ac:dyDescent="0.35">
      <c r="D130"/>
    </row>
    <row r="131" spans="4:4" x14ac:dyDescent="0.35">
      <c r="D131"/>
    </row>
    <row r="132" spans="4:4" x14ac:dyDescent="0.35">
      <c r="D132"/>
    </row>
    <row r="133" spans="4:4" x14ac:dyDescent="0.35">
      <c r="D133"/>
    </row>
    <row r="134" spans="4:4" x14ac:dyDescent="0.35">
      <c r="D134"/>
    </row>
    <row r="135" spans="4:4" x14ac:dyDescent="0.35">
      <c r="D135"/>
    </row>
    <row r="136" spans="4:4" x14ac:dyDescent="0.35">
      <c r="D136"/>
    </row>
    <row r="137" spans="4:4" x14ac:dyDescent="0.35">
      <c r="D137"/>
    </row>
    <row r="138" spans="4:4" x14ac:dyDescent="0.35">
      <c r="D138"/>
    </row>
    <row r="139" spans="4:4" x14ac:dyDescent="0.35">
      <c r="D139"/>
    </row>
    <row r="140" spans="4:4" x14ac:dyDescent="0.35">
      <c r="D140"/>
    </row>
    <row r="141" spans="4:4" x14ac:dyDescent="0.35">
      <c r="D141"/>
    </row>
    <row r="142" spans="4:4" x14ac:dyDescent="0.35">
      <c r="D142"/>
    </row>
    <row r="143" spans="4:4" x14ac:dyDescent="0.35">
      <c r="D143"/>
    </row>
    <row r="144" spans="4:4" x14ac:dyDescent="0.35">
      <c r="D144"/>
    </row>
    <row r="145" spans="4:4" x14ac:dyDescent="0.35">
      <c r="D145"/>
    </row>
    <row r="146" spans="4:4" x14ac:dyDescent="0.35">
      <c r="D146"/>
    </row>
    <row r="147" spans="4:4" x14ac:dyDescent="0.35">
      <c r="D147"/>
    </row>
    <row r="148" spans="4:4" x14ac:dyDescent="0.35">
      <c r="D148"/>
    </row>
    <row r="149" spans="4:4" x14ac:dyDescent="0.35">
      <c r="D149"/>
    </row>
    <row r="150" spans="4:4" x14ac:dyDescent="0.35">
      <c r="D150"/>
    </row>
    <row r="151" spans="4:4" x14ac:dyDescent="0.35">
      <c r="D151"/>
    </row>
    <row r="152" spans="4:4" x14ac:dyDescent="0.35">
      <c r="D152"/>
    </row>
    <row r="153" spans="4:4" x14ac:dyDescent="0.35">
      <c r="D153"/>
    </row>
    <row r="154" spans="4:4" x14ac:dyDescent="0.35">
      <c r="D154"/>
    </row>
    <row r="155" spans="4:4" x14ac:dyDescent="0.35">
      <c r="D155"/>
    </row>
    <row r="156" spans="4:4" x14ac:dyDescent="0.35">
      <c r="D156"/>
    </row>
    <row r="157" spans="4:4" x14ac:dyDescent="0.35">
      <c r="D157"/>
    </row>
    <row r="158" spans="4:4" x14ac:dyDescent="0.35">
      <c r="D158"/>
    </row>
    <row r="159" spans="4:4" x14ac:dyDescent="0.35">
      <c r="D159"/>
    </row>
    <row r="160" spans="4:4" x14ac:dyDescent="0.35">
      <c r="D160"/>
    </row>
    <row r="161" spans="4:4" x14ac:dyDescent="0.35">
      <c r="D161"/>
    </row>
    <row r="162" spans="4:4" x14ac:dyDescent="0.35">
      <c r="D162"/>
    </row>
    <row r="163" spans="4:4" x14ac:dyDescent="0.35">
      <c r="D163"/>
    </row>
    <row r="164" spans="4:4" x14ac:dyDescent="0.35">
      <c r="D164"/>
    </row>
    <row r="165" spans="4:4" x14ac:dyDescent="0.35">
      <c r="D165"/>
    </row>
    <row r="166" spans="4:4" x14ac:dyDescent="0.35">
      <c r="D166"/>
    </row>
    <row r="167" spans="4:4" x14ac:dyDescent="0.35">
      <c r="D167"/>
    </row>
    <row r="168" spans="4:4" x14ac:dyDescent="0.35">
      <c r="D168"/>
    </row>
    <row r="169" spans="4:4" x14ac:dyDescent="0.35">
      <c r="D169"/>
    </row>
    <row r="170" spans="4:4" x14ac:dyDescent="0.35">
      <c r="D170"/>
    </row>
    <row r="171" spans="4:4" x14ac:dyDescent="0.35">
      <c r="D171"/>
    </row>
    <row r="172" spans="4:4" x14ac:dyDescent="0.35">
      <c r="D172"/>
    </row>
    <row r="173" spans="4:4" x14ac:dyDescent="0.35">
      <c r="D173"/>
    </row>
    <row r="174" spans="4:4" x14ac:dyDescent="0.35">
      <c r="D174"/>
    </row>
    <row r="175" spans="4:4" x14ac:dyDescent="0.35">
      <c r="D175"/>
    </row>
    <row r="176" spans="4:4" x14ac:dyDescent="0.35">
      <c r="D176"/>
    </row>
    <row r="177" spans="4:4" x14ac:dyDescent="0.35">
      <c r="D177"/>
    </row>
    <row r="178" spans="4:4" x14ac:dyDescent="0.35">
      <c r="D178"/>
    </row>
    <row r="179" spans="4:4" x14ac:dyDescent="0.35">
      <c r="D179"/>
    </row>
    <row r="180" spans="4:4" x14ac:dyDescent="0.35">
      <c r="D180"/>
    </row>
    <row r="181" spans="4:4" x14ac:dyDescent="0.35">
      <c r="D181"/>
    </row>
    <row r="182" spans="4:4" x14ac:dyDescent="0.35">
      <c r="D182"/>
    </row>
    <row r="183" spans="4:4" x14ac:dyDescent="0.35">
      <c r="D183"/>
    </row>
    <row r="184" spans="4:4" x14ac:dyDescent="0.35">
      <c r="D184"/>
    </row>
    <row r="185" spans="4:4" x14ac:dyDescent="0.35">
      <c r="D185"/>
    </row>
    <row r="186" spans="4:4" x14ac:dyDescent="0.35">
      <c r="D186"/>
    </row>
    <row r="187" spans="4:4" x14ac:dyDescent="0.35">
      <c r="D187"/>
    </row>
    <row r="188" spans="4:4" x14ac:dyDescent="0.35">
      <c r="D188"/>
    </row>
    <row r="189" spans="4:4" x14ac:dyDescent="0.35">
      <c r="D189"/>
    </row>
    <row r="190" spans="4:4" x14ac:dyDescent="0.35">
      <c r="D190"/>
    </row>
    <row r="191" spans="4:4" x14ac:dyDescent="0.35">
      <c r="D191"/>
    </row>
    <row r="192" spans="4:4" x14ac:dyDescent="0.35">
      <c r="D192"/>
    </row>
    <row r="193" spans="4:4" x14ac:dyDescent="0.35">
      <c r="D193"/>
    </row>
    <row r="194" spans="4:4" x14ac:dyDescent="0.35">
      <c r="D194"/>
    </row>
    <row r="195" spans="4:4" x14ac:dyDescent="0.35">
      <c r="D195"/>
    </row>
    <row r="196" spans="4:4" x14ac:dyDescent="0.35">
      <c r="D196"/>
    </row>
    <row r="197" spans="4:4" x14ac:dyDescent="0.35">
      <c r="D197"/>
    </row>
    <row r="198" spans="4:4" x14ac:dyDescent="0.35">
      <c r="D198"/>
    </row>
    <row r="199" spans="4:4" x14ac:dyDescent="0.35">
      <c r="D199"/>
    </row>
    <row r="200" spans="4:4" x14ac:dyDescent="0.35">
      <c r="D200"/>
    </row>
    <row r="201" spans="4:4" x14ac:dyDescent="0.35">
      <c r="D201"/>
    </row>
    <row r="202" spans="4:4" x14ac:dyDescent="0.35">
      <c r="D202"/>
    </row>
    <row r="203" spans="4:4" x14ac:dyDescent="0.35">
      <c r="D203"/>
    </row>
    <row r="204" spans="4:4" x14ac:dyDescent="0.35">
      <c r="D204"/>
    </row>
    <row r="205" spans="4:4" x14ac:dyDescent="0.35">
      <c r="D205"/>
    </row>
    <row r="206" spans="4:4" x14ac:dyDescent="0.35">
      <c r="D206"/>
    </row>
    <row r="207" spans="4:4" x14ac:dyDescent="0.35">
      <c r="D207"/>
    </row>
    <row r="208" spans="4:4" x14ac:dyDescent="0.35">
      <c r="D208"/>
    </row>
    <row r="209" spans="4:4" x14ac:dyDescent="0.35">
      <c r="D209"/>
    </row>
  </sheetData>
  <mergeCells count="22">
    <mergeCell ref="A14:L16"/>
    <mergeCell ref="A13:L13"/>
    <mergeCell ref="Q4:R4"/>
    <mergeCell ref="S4:T4"/>
    <mergeCell ref="U4:V4"/>
    <mergeCell ref="O16:P16"/>
    <mergeCell ref="Q16:R16"/>
    <mergeCell ref="S16:T16"/>
    <mergeCell ref="U16:V16"/>
    <mergeCell ref="O4:P4"/>
    <mergeCell ref="A4:A5"/>
    <mergeCell ref="B4:B5"/>
    <mergeCell ref="C4:C5"/>
    <mergeCell ref="D4:D5"/>
    <mergeCell ref="E4:E5"/>
    <mergeCell ref="F4:F5"/>
    <mergeCell ref="A3:D3"/>
    <mergeCell ref="E3:F3"/>
    <mergeCell ref="G3:I3"/>
    <mergeCell ref="J3:L3"/>
    <mergeCell ref="A1:L1"/>
    <mergeCell ref="A2:L2"/>
  </mergeCells>
  <pageMargins left="0.7" right="0.7" top="0.75" bottom="0.75" header="0.3" footer="0.3"/>
  <pageSetup paperSize="8" scale="3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3AAAC-2BE0-4328-938B-0F5B49CE4FFC}">
  <sheetPr>
    <pageSetUpPr fitToPage="1"/>
  </sheetPr>
  <dimension ref="A1:AB207"/>
  <sheetViews>
    <sheetView tabSelected="1" zoomScale="76" zoomScaleNormal="76" workbookViewId="0">
      <selection activeCell="N19" sqref="N19"/>
    </sheetView>
  </sheetViews>
  <sheetFormatPr baseColWidth="10" defaultColWidth="9.1796875" defaultRowHeight="14.5" x14ac:dyDescent="0.35"/>
  <cols>
    <col min="1" max="3" width="49" style="2" customWidth="1"/>
    <col min="4" max="4" width="28.453125" style="5" customWidth="1"/>
    <col min="5" max="5" width="20.26953125" customWidth="1"/>
    <col min="6" max="6" width="28.26953125" style="3" customWidth="1"/>
    <col min="7" max="7" width="28.26953125" style="3" hidden="1" customWidth="1"/>
    <col min="8" max="8" width="23.7265625" style="4" customWidth="1"/>
    <col min="9" max="9" width="27" style="1" customWidth="1"/>
    <col min="10" max="10" width="31.7265625" style="1" customWidth="1"/>
    <col min="11" max="11" width="23.26953125" customWidth="1"/>
    <col min="12" max="12" width="17.54296875" customWidth="1"/>
    <col min="13" max="13" width="26.54296875" customWidth="1"/>
    <col min="14" max="14" width="18.26953125" customWidth="1"/>
    <col min="15" max="16" width="19.453125" customWidth="1"/>
    <col min="17" max="18" width="35" customWidth="1"/>
    <col min="19" max="19" width="21.81640625" customWidth="1"/>
    <col min="20" max="20" width="15.7265625" hidden="1" customWidth="1"/>
    <col min="21" max="21" width="13.7265625" hidden="1" customWidth="1"/>
    <col min="22" max="22" width="14.54296875" hidden="1" customWidth="1"/>
    <col min="23" max="23" width="13.7265625" hidden="1" customWidth="1"/>
    <col min="24" max="26" width="14.54296875" hidden="1" customWidth="1"/>
    <col min="27" max="27" width="13.7265625" hidden="1" customWidth="1"/>
    <col min="28" max="28" width="14.54296875" hidden="1" customWidth="1"/>
  </cols>
  <sheetData>
    <row r="1" spans="1:28" ht="198.5" customHeight="1" thickBot="1" x14ac:dyDescent="0.4">
      <c r="A1" s="181" t="s">
        <v>74</v>
      </c>
      <c r="B1" s="182"/>
      <c r="C1" s="182"/>
      <c r="D1" s="182"/>
      <c r="E1" s="182"/>
      <c r="F1" s="182"/>
      <c r="G1" s="182"/>
      <c r="H1" s="182"/>
      <c r="I1" s="182"/>
      <c r="J1" s="182"/>
      <c r="K1" s="182"/>
      <c r="L1" s="182"/>
      <c r="M1" s="182"/>
      <c r="N1" s="182"/>
      <c r="O1" s="182"/>
      <c r="P1" s="182"/>
      <c r="Q1" s="182"/>
      <c r="R1" s="183"/>
    </row>
    <row r="2" spans="1:28" ht="54.5" customHeight="1" thickBot="1" x14ac:dyDescent="0.4">
      <c r="A2" s="156" t="s">
        <v>75</v>
      </c>
      <c r="B2" s="157"/>
      <c r="C2" s="157"/>
      <c r="D2" s="157"/>
      <c r="E2" s="157"/>
      <c r="F2" s="157"/>
      <c r="G2" s="157"/>
      <c r="H2" s="157"/>
      <c r="I2" s="157"/>
      <c r="J2" s="157"/>
      <c r="K2" s="157"/>
      <c r="L2" s="157"/>
      <c r="M2" s="157"/>
      <c r="N2" s="157"/>
      <c r="O2" s="157"/>
      <c r="P2" s="157"/>
      <c r="Q2" s="157"/>
      <c r="R2" s="158"/>
    </row>
    <row r="3" spans="1:28" ht="81" customHeight="1" thickBot="1" x14ac:dyDescent="0.4">
      <c r="A3" s="146" t="s">
        <v>14</v>
      </c>
      <c r="B3" s="147"/>
      <c r="C3" s="146"/>
      <c r="D3" s="148"/>
      <c r="E3" s="149" t="s">
        <v>68</v>
      </c>
      <c r="F3" s="150"/>
      <c r="G3" s="150"/>
      <c r="H3" s="150"/>
      <c r="I3" s="150"/>
      <c r="J3" s="178"/>
      <c r="K3" s="151" t="s">
        <v>15</v>
      </c>
      <c r="L3" s="152"/>
      <c r="M3" s="152"/>
      <c r="N3" s="153" t="s">
        <v>41</v>
      </c>
      <c r="O3" s="154"/>
      <c r="P3" s="155"/>
      <c r="Q3" s="179" t="s">
        <v>17</v>
      </c>
      <c r="R3" s="180"/>
    </row>
    <row r="4" spans="1:28" ht="81" customHeight="1" thickBot="1" x14ac:dyDescent="0.4">
      <c r="A4" s="122" t="s">
        <v>18</v>
      </c>
      <c r="B4" s="124" t="s">
        <v>19</v>
      </c>
      <c r="C4" s="126" t="s">
        <v>20</v>
      </c>
      <c r="D4" s="126" t="s">
        <v>21</v>
      </c>
      <c r="E4" s="128" t="s">
        <v>22</v>
      </c>
      <c r="F4" s="130" t="s">
        <v>23</v>
      </c>
      <c r="G4" s="91"/>
      <c r="H4" s="135" t="s">
        <v>24</v>
      </c>
      <c r="I4" s="137" t="s">
        <v>5</v>
      </c>
      <c r="J4" s="139" t="s">
        <v>25</v>
      </c>
      <c r="K4" s="16" t="s">
        <v>26</v>
      </c>
      <c r="L4" s="63" t="s">
        <v>27</v>
      </c>
      <c r="M4" s="17" t="s">
        <v>28</v>
      </c>
      <c r="N4" s="64" t="s">
        <v>29</v>
      </c>
      <c r="O4" s="53" t="s">
        <v>30</v>
      </c>
      <c r="P4" s="65" t="s">
        <v>40</v>
      </c>
      <c r="Q4" s="141" t="s">
        <v>31</v>
      </c>
      <c r="R4" s="141" t="s">
        <v>32</v>
      </c>
      <c r="U4" s="120" t="s">
        <v>15</v>
      </c>
      <c r="V4" s="121"/>
      <c r="W4" s="111" t="s">
        <v>16</v>
      </c>
      <c r="X4" s="111"/>
      <c r="Y4" s="112" t="s">
        <v>39</v>
      </c>
      <c r="Z4" s="113"/>
      <c r="AA4" s="114" t="s">
        <v>35</v>
      </c>
      <c r="AB4" s="115"/>
    </row>
    <row r="5" spans="1:28" ht="54" customHeight="1" thickBot="1" x14ac:dyDescent="0.4">
      <c r="A5" s="123"/>
      <c r="B5" s="125"/>
      <c r="C5" s="127"/>
      <c r="D5" s="127"/>
      <c r="E5" s="129"/>
      <c r="F5" s="131"/>
      <c r="G5" s="92"/>
      <c r="H5" s="136"/>
      <c r="I5" s="138"/>
      <c r="J5" s="140"/>
      <c r="K5" s="66" t="s">
        <v>33</v>
      </c>
      <c r="L5" s="67" t="s">
        <v>33</v>
      </c>
      <c r="M5" s="68" t="s">
        <v>34</v>
      </c>
      <c r="N5" s="69" t="s">
        <v>34</v>
      </c>
      <c r="O5" s="70" t="s">
        <v>34</v>
      </c>
      <c r="P5" s="71" t="s">
        <v>34</v>
      </c>
      <c r="Q5" s="142"/>
      <c r="R5" s="142"/>
      <c r="U5" s="82" t="s">
        <v>36</v>
      </c>
      <c r="V5" s="83" t="s">
        <v>37</v>
      </c>
      <c r="W5" s="82" t="s">
        <v>36</v>
      </c>
      <c r="X5" s="84" t="s">
        <v>37</v>
      </c>
      <c r="Y5" s="82" t="s">
        <v>36</v>
      </c>
      <c r="Z5" s="84" t="s">
        <v>37</v>
      </c>
      <c r="AA5" s="82" t="s">
        <v>36</v>
      </c>
      <c r="AB5" s="83" t="s">
        <v>37</v>
      </c>
    </row>
    <row r="6" spans="1:28" ht="79.900000000000006" customHeight="1" thickBot="1" x14ac:dyDescent="0.4">
      <c r="A6" s="50" t="s">
        <v>57</v>
      </c>
      <c r="B6" s="51" t="s">
        <v>51</v>
      </c>
      <c r="C6" s="51" t="s">
        <v>46</v>
      </c>
      <c r="D6" s="88">
        <v>7391461612001</v>
      </c>
      <c r="E6" s="13" t="s">
        <v>63</v>
      </c>
      <c r="F6" s="12" t="s">
        <v>64</v>
      </c>
      <c r="G6" s="93" t="str">
        <f>E6&amp;" - "&amp;F6</f>
        <v>T2 - P012</v>
      </c>
      <c r="H6" s="20">
        <v>53.372</v>
      </c>
      <c r="I6" s="18" t="str" cm="1">
        <f t="array" ref="I6">TEXT(Date_rattachement,"jj/mm/aaaa")&amp;" à "&amp;Heure_rattachement</f>
        <v>01/01/2027 à 6h</v>
      </c>
      <c r="J6" s="62">
        <v>53.372</v>
      </c>
      <c r="K6" s="77">
        <f>BPU!G6</f>
        <v>0</v>
      </c>
      <c r="L6" s="78">
        <f>BPU!H6</f>
        <v>0</v>
      </c>
      <c r="M6" s="79">
        <f>BPU!I6</f>
        <v>0</v>
      </c>
      <c r="N6" s="72">
        <f>BPU!J6</f>
        <v>0</v>
      </c>
      <c r="O6" s="73">
        <f>BPU!K6</f>
        <v>0</v>
      </c>
      <c r="P6" s="74">
        <f>BPU!L6</f>
        <v>0</v>
      </c>
      <c r="Q6" s="54" cm="1">
        <f t="array" ref="Q6">DATEDIF(Date_marché_début,Date_marché_fin,"m")*($K6+$L6)+$J6*($M6+$N6+$O6+$P6)</f>
        <v>0</v>
      </c>
      <c r="R6" s="55">
        <f>Q6*1.2</f>
        <v>0</v>
      </c>
      <c r="U6" s="85" cm="1">
        <f t="array" ref="U6">$J6*$M6+DATEDIF(Date_marché_début,Date_marché_fin,"m")*($K6+$L6)</f>
        <v>0</v>
      </c>
      <c r="V6" s="86">
        <f>U6*1.2</f>
        <v>0</v>
      </c>
      <c r="W6" s="85">
        <f>J6*(N6+O6+P6)</f>
        <v>0</v>
      </c>
      <c r="X6" s="87">
        <f>W6*1.2</f>
        <v>0</v>
      </c>
      <c r="Y6" s="85">
        <f>J6*'Informations générales'!$D$14</f>
        <v>874.76708000000008</v>
      </c>
      <c r="Z6" s="87">
        <f>Y6*1.2</f>
        <v>1049.7204960000001</v>
      </c>
      <c r="AA6" s="85">
        <f>U6+W6+Y6</f>
        <v>874.76708000000008</v>
      </c>
      <c r="AB6" s="86">
        <f>V6+X6+Z6</f>
        <v>1049.7204960000001</v>
      </c>
    </row>
    <row r="7" spans="1:28" ht="79.900000000000006" customHeight="1" thickBot="1" x14ac:dyDescent="0.4">
      <c r="A7" s="52" t="s">
        <v>58</v>
      </c>
      <c r="B7" s="49" t="s">
        <v>52</v>
      </c>
      <c r="C7" s="49" t="s">
        <v>47</v>
      </c>
      <c r="D7" s="89" t="s">
        <v>42</v>
      </c>
      <c r="E7" s="14" t="s">
        <v>65</v>
      </c>
      <c r="F7" s="10" t="s">
        <v>66</v>
      </c>
      <c r="G7" s="93" t="str">
        <f t="shared" ref="G7:G11" si="0">E7&amp;" - "&amp;F7</f>
        <v>T3 - P019</v>
      </c>
      <c r="H7" s="21">
        <v>118.679</v>
      </c>
      <c r="I7" s="19" t="str" cm="1">
        <f t="array" ref="I7">TEXT(Date_rattachement,"jj/mm/aaaa")&amp;" à "&amp;Heure_rattachement</f>
        <v>01/01/2027 à 6h</v>
      </c>
      <c r="J7" s="23">
        <v>118.679</v>
      </c>
      <c r="K7" s="80">
        <f>BPU!G7</f>
        <v>0</v>
      </c>
      <c r="L7" s="11">
        <f>BPU!H7</f>
        <v>0</v>
      </c>
      <c r="M7" s="81">
        <f>BPU!I7</f>
        <v>0</v>
      </c>
      <c r="N7" s="75">
        <f>BPU!J7</f>
        <v>0</v>
      </c>
      <c r="O7" s="61">
        <f>BPU!K7</f>
        <v>0</v>
      </c>
      <c r="P7" s="76">
        <f>BPU!L7</f>
        <v>0</v>
      </c>
      <c r="Q7" s="54" cm="1">
        <f t="array" ref="Q7">DATEDIF(Date_marché_début,Date_marché_fin,"m")*($K7+$L7)+$J7*($M7+$N7+$O7+$P7)</f>
        <v>0</v>
      </c>
      <c r="R7" s="55">
        <f t="shared" ref="R7:R11" si="1">Q7*1.2</f>
        <v>0</v>
      </c>
      <c r="U7" s="40" cm="1">
        <f t="array" ref="U7">$J7*$M7+DATEDIF(Date_marché_début,Date_marché_fin,"m")*($K7+$L7)</f>
        <v>0</v>
      </c>
      <c r="V7" s="41">
        <f t="shared" ref="V7:V11" si="2">U7*1.2</f>
        <v>0</v>
      </c>
      <c r="W7" s="40">
        <f t="shared" ref="W7:W11" si="3">J7*(N7+O7+P7)</f>
        <v>0</v>
      </c>
      <c r="X7" s="56">
        <f t="shared" ref="X7:X11" si="4">W7*1.2</f>
        <v>0</v>
      </c>
      <c r="Y7" s="40">
        <f>J7*'Informations générales'!$D$14</f>
        <v>1945.1488100000001</v>
      </c>
      <c r="Z7" s="56">
        <f t="shared" ref="Z7:Z11" si="5">Y7*1.2</f>
        <v>2334.1785720000003</v>
      </c>
      <c r="AA7" s="40">
        <f t="shared" ref="AA7:AB11" si="6">U7+W7+Y7</f>
        <v>1945.1488100000001</v>
      </c>
      <c r="AB7" s="41">
        <f t="shared" si="6"/>
        <v>2334.1785720000003</v>
      </c>
    </row>
    <row r="8" spans="1:28" ht="79.900000000000006" customHeight="1" thickBot="1" x14ac:dyDescent="0.4">
      <c r="A8" s="52" t="s">
        <v>59</v>
      </c>
      <c r="B8" s="49" t="s">
        <v>53</v>
      </c>
      <c r="C8" s="49" t="s">
        <v>48</v>
      </c>
      <c r="D8" s="90" t="s">
        <v>43</v>
      </c>
      <c r="E8" s="15" t="s">
        <v>65</v>
      </c>
      <c r="F8" s="9" t="s">
        <v>66</v>
      </c>
      <c r="G8" s="93" t="str">
        <f t="shared" si="0"/>
        <v>T3 - P019</v>
      </c>
      <c r="H8" s="22">
        <v>87.021000000000001</v>
      </c>
      <c r="I8" s="19" t="str" cm="1">
        <f t="array" ref="I8">TEXT(Date_rattachement,"jj/mm/aaaa")&amp;" à "&amp;Heure_rattachement</f>
        <v>01/01/2027 à 6h</v>
      </c>
      <c r="J8" s="24">
        <v>87.021000000000001</v>
      </c>
      <c r="K8" s="80">
        <f>BPU!G8</f>
        <v>0</v>
      </c>
      <c r="L8" s="11">
        <f>BPU!H8</f>
        <v>0</v>
      </c>
      <c r="M8" s="81">
        <f>BPU!I8</f>
        <v>0</v>
      </c>
      <c r="N8" s="75">
        <f>BPU!J8</f>
        <v>0</v>
      </c>
      <c r="O8" s="61">
        <f>BPU!K8</f>
        <v>0</v>
      </c>
      <c r="P8" s="76">
        <f>BPU!L8</f>
        <v>0</v>
      </c>
      <c r="Q8" s="54" cm="1">
        <f t="array" ref="Q8">DATEDIF(Date_marché_début,Date_marché_fin,"m")*($K8+$L8)+$J8*($M8+$N8+$O8+$P8)</f>
        <v>0</v>
      </c>
      <c r="R8" s="55">
        <f t="shared" si="1"/>
        <v>0</v>
      </c>
      <c r="U8" s="40" cm="1">
        <f t="array" ref="U8">$J8*$M8+DATEDIF(Date_marché_début,Date_marché_fin,"m")*($K8+$L8)</f>
        <v>0</v>
      </c>
      <c r="V8" s="41">
        <f t="shared" si="2"/>
        <v>0</v>
      </c>
      <c r="W8" s="40">
        <f t="shared" si="3"/>
        <v>0</v>
      </c>
      <c r="X8" s="56">
        <f t="shared" si="4"/>
        <v>0</v>
      </c>
      <c r="Y8" s="40">
        <f>J8*'Informations générales'!$D$14</f>
        <v>1426.2741900000001</v>
      </c>
      <c r="Z8" s="56">
        <f t="shared" si="5"/>
        <v>1711.5290280000002</v>
      </c>
      <c r="AA8" s="40">
        <f t="shared" si="6"/>
        <v>1426.2741900000001</v>
      </c>
      <c r="AB8" s="41">
        <f t="shared" si="6"/>
        <v>1711.5290280000002</v>
      </c>
    </row>
    <row r="9" spans="1:28" ht="79.900000000000006" customHeight="1" thickBot="1" x14ac:dyDescent="0.4">
      <c r="A9" s="52" t="s">
        <v>57</v>
      </c>
      <c r="B9" s="49" t="s">
        <v>54</v>
      </c>
      <c r="C9" s="49" t="s">
        <v>46</v>
      </c>
      <c r="D9" s="90">
        <v>7332995634981</v>
      </c>
      <c r="E9" s="15" t="s">
        <v>63</v>
      </c>
      <c r="F9" s="9" t="s">
        <v>64</v>
      </c>
      <c r="G9" s="93" t="str">
        <f t="shared" si="0"/>
        <v>T2 - P012</v>
      </c>
      <c r="H9" s="22">
        <v>109.227</v>
      </c>
      <c r="I9" s="19" t="str" cm="1">
        <f t="array" ref="I9">TEXT(Date_rattachement,"jj/mm/aaaa")&amp;" à "&amp;Heure_rattachement</f>
        <v>01/01/2027 à 6h</v>
      </c>
      <c r="J9" s="24">
        <v>109.227</v>
      </c>
      <c r="K9" s="80">
        <f>BPU!G9</f>
        <v>0</v>
      </c>
      <c r="L9" s="11">
        <f>BPU!H9</f>
        <v>0</v>
      </c>
      <c r="M9" s="81">
        <f>BPU!I9</f>
        <v>0</v>
      </c>
      <c r="N9" s="75">
        <f>BPU!J9</f>
        <v>0</v>
      </c>
      <c r="O9" s="61">
        <f>BPU!K9</f>
        <v>0</v>
      </c>
      <c r="P9" s="76">
        <f>BPU!L9</f>
        <v>0</v>
      </c>
      <c r="Q9" s="54" cm="1">
        <f t="array" ref="Q9">DATEDIF(Date_marché_début,Date_marché_fin,"m")*($K9+$L9)+$J9*($M9+$N9+$O9+$P9)</f>
        <v>0</v>
      </c>
      <c r="R9" s="55">
        <f t="shared" si="1"/>
        <v>0</v>
      </c>
      <c r="U9" s="40" cm="1">
        <f t="array" ref="U9">$J9*$M9+DATEDIF(Date_marché_début,Date_marché_fin,"m")*($K9+$L9)</f>
        <v>0</v>
      </c>
      <c r="V9" s="41">
        <f t="shared" si="2"/>
        <v>0</v>
      </c>
      <c r="W9" s="40">
        <f t="shared" si="3"/>
        <v>0</v>
      </c>
      <c r="X9" s="56">
        <f t="shared" si="4"/>
        <v>0</v>
      </c>
      <c r="Y9" s="40">
        <f>J9*'Informations générales'!$D$14</f>
        <v>1790.23053</v>
      </c>
      <c r="Z9" s="56">
        <f t="shared" si="5"/>
        <v>2148.2766360000001</v>
      </c>
      <c r="AA9" s="40">
        <f t="shared" si="6"/>
        <v>1790.23053</v>
      </c>
      <c r="AB9" s="41">
        <f t="shared" si="6"/>
        <v>2148.2766360000001</v>
      </c>
    </row>
    <row r="10" spans="1:28" ht="79.900000000000006" customHeight="1" thickBot="1" x14ac:dyDescent="0.4">
      <c r="A10" s="52" t="s">
        <v>60</v>
      </c>
      <c r="B10" s="49" t="s">
        <v>55</v>
      </c>
      <c r="C10" s="49" t="s">
        <v>49</v>
      </c>
      <c r="D10" s="90" t="s">
        <v>44</v>
      </c>
      <c r="E10" s="15" t="s">
        <v>65</v>
      </c>
      <c r="F10" s="9" t="s">
        <v>66</v>
      </c>
      <c r="G10" s="93" t="str">
        <f t="shared" si="0"/>
        <v>T3 - P019</v>
      </c>
      <c r="H10" s="22">
        <v>499.09300000000002</v>
      </c>
      <c r="I10" s="19" t="str" cm="1">
        <f t="array" ref="I10">TEXT(Date_rattachement,"jj/mm/aaaa")&amp;" à "&amp;Heure_rattachement</f>
        <v>01/01/2027 à 6h</v>
      </c>
      <c r="J10" s="24">
        <v>499.09300000000002</v>
      </c>
      <c r="K10" s="80">
        <f>BPU!G10</f>
        <v>0</v>
      </c>
      <c r="L10" s="11">
        <f>BPU!H10</f>
        <v>0</v>
      </c>
      <c r="M10" s="81">
        <f>BPU!I10</f>
        <v>0</v>
      </c>
      <c r="N10" s="75">
        <f>BPU!J10</f>
        <v>0</v>
      </c>
      <c r="O10" s="61">
        <f>BPU!K10</f>
        <v>0</v>
      </c>
      <c r="P10" s="76">
        <f>BPU!L10</f>
        <v>0</v>
      </c>
      <c r="Q10" s="54" cm="1">
        <f t="array" ref="Q10">DATEDIF(Date_marché_début,Date_marché_fin,"m")*($K10+$L10)+$J10*($M10+$N10+$O10+$P10)</f>
        <v>0</v>
      </c>
      <c r="R10" s="55">
        <f t="shared" si="1"/>
        <v>0</v>
      </c>
      <c r="U10" s="40" cm="1">
        <f t="array" ref="U10">$J10*$M10+DATEDIF(Date_marché_début,Date_marché_fin,"m")*($K10+$L10)</f>
        <v>0</v>
      </c>
      <c r="V10" s="41">
        <f t="shared" si="2"/>
        <v>0</v>
      </c>
      <c r="W10" s="40">
        <f t="shared" si="3"/>
        <v>0</v>
      </c>
      <c r="X10" s="56">
        <f t="shared" si="4"/>
        <v>0</v>
      </c>
      <c r="Y10" s="40">
        <f>J10*'Informations générales'!$D$14</f>
        <v>8180.1342700000005</v>
      </c>
      <c r="Z10" s="56">
        <f t="shared" si="5"/>
        <v>9816.1611240000002</v>
      </c>
      <c r="AA10" s="40">
        <f t="shared" si="6"/>
        <v>8180.1342700000005</v>
      </c>
      <c r="AB10" s="41">
        <f t="shared" si="6"/>
        <v>9816.1611240000002</v>
      </c>
    </row>
    <row r="11" spans="1:28" ht="79.900000000000006" customHeight="1" thickBot="1" x14ac:dyDescent="0.4">
      <c r="A11" s="105" t="s">
        <v>61</v>
      </c>
      <c r="B11" s="106" t="s">
        <v>56</v>
      </c>
      <c r="C11" s="106" t="s">
        <v>50</v>
      </c>
      <c r="D11" s="107" t="s">
        <v>45</v>
      </c>
      <c r="E11" s="15" t="s">
        <v>65</v>
      </c>
      <c r="F11" s="9" t="s">
        <v>67</v>
      </c>
      <c r="G11" s="93" t="str">
        <f t="shared" si="0"/>
        <v>T3 - P018</v>
      </c>
      <c r="H11" s="22">
        <v>136.226</v>
      </c>
      <c r="I11" s="19" t="str" cm="1">
        <f t="array" ref="I11">TEXT(Date_rattachement,"jj/mm/aaaa")&amp;" à "&amp;Heure_rattachement</f>
        <v>01/01/2027 à 6h</v>
      </c>
      <c r="J11" s="24">
        <v>136.226</v>
      </c>
      <c r="K11" s="97">
        <f>BPU!G11</f>
        <v>0</v>
      </c>
      <c r="L11" s="98">
        <f>BPU!H11</f>
        <v>0</v>
      </c>
      <c r="M11" s="187">
        <f>BPU!I11</f>
        <v>0</v>
      </c>
      <c r="N11" s="188">
        <f>BPU!J11</f>
        <v>0</v>
      </c>
      <c r="O11" s="189">
        <f>BPU!K11</f>
        <v>0</v>
      </c>
      <c r="P11" s="190">
        <f>BPU!L11</f>
        <v>0</v>
      </c>
      <c r="Q11" s="54" cm="1">
        <f t="array" ref="Q11">DATEDIF(Date_marché_début,Date_marché_fin,"m")*($K11+$L11)+$J11*($M11+$N11+$O11+$P11)</f>
        <v>0</v>
      </c>
      <c r="R11" s="55">
        <f t="shared" si="1"/>
        <v>0</v>
      </c>
      <c r="U11" s="40" cm="1">
        <f t="array" ref="U11">$J11*$M11+DATEDIF(Date_marché_début,Date_marché_fin,"m")*($K11+$L11)</f>
        <v>0</v>
      </c>
      <c r="V11" s="41">
        <f t="shared" si="2"/>
        <v>0</v>
      </c>
      <c r="W11" s="40">
        <f t="shared" si="3"/>
        <v>0</v>
      </c>
      <c r="X11" s="56">
        <f t="shared" si="4"/>
        <v>0</v>
      </c>
      <c r="Y11" s="40">
        <f>J11*'Informations générales'!$D$14</f>
        <v>2232.7441400000002</v>
      </c>
      <c r="Z11" s="56">
        <f t="shared" si="5"/>
        <v>2679.2929680000002</v>
      </c>
      <c r="AA11" s="40">
        <f t="shared" si="6"/>
        <v>2232.7441400000002</v>
      </c>
      <c r="AB11" s="41">
        <f t="shared" si="6"/>
        <v>2679.2929680000002</v>
      </c>
    </row>
    <row r="12" spans="1:28" ht="43.5" customHeight="1" thickBot="1" x14ac:dyDescent="0.4">
      <c r="A12" s="108" t="s">
        <v>35</v>
      </c>
      <c r="B12" s="109"/>
      <c r="C12" s="109"/>
      <c r="D12" s="42"/>
      <c r="E12" s="43"/>
      <c r="F12" s="42"/>
      <c r="G12" s="42"/>
      <c r="H12" s="44">
        <f>SUM(H6:H11)</f>
        <v>1003.6180000000001</v>
      </c>
      <c r="I12" s="45"/>
      <c r="J12" s="44">
        <f>SUM(J6:J11)</f>
        <v>1003.6180000000001</v>
      </c>
      <c r="K12" s="46"/>
      <c r="L12" s="47"/>
      <c r="M12" s="47"/>
      <c r="N12" s="47"/>
      <c r="O12" s="47"/>
      <c r="P12" s="99">
        <f>IF(J12&lt;&gt;0,Q12/J12,"")</f>
        <v>0</v>
      </c>
      <c r="Q12" s="48">
        <f>SUM(Q6:Q11)</f>
        <v>0</v>
      </c>
      <c r="R12" s="48">
        <f>SUM(R6:R11)</f>
        <v>0</v>
      </c>
      <c r="U12" s="58">
        <f t="shared" ref="U12:AB12" si="7">SUM(U6:U11)</f>
        <v>0</v>
      </c>
      <c r="V12" s="59">
        <f t="shared" si="7"/>
        <v>0</v>
      </c>
      <c r="W12" s="58">
        <f t="shared" si="7"/>
        <v>0</v>
      </c>
      <c r="X12" s="60">
        <f t="shared" si="7"/>
        <v>0</v>
      </c>
      <c r="Y12" s="58">
        <f t="shared" si="7"/>
        <v>16449.299019999999</v>
      </c>
      <c r="Z12" s="60">
        <f t="shared" si="7"/>
        <v>19739.158824000002</v>
      </c>
      <c r="AA12" s="58">
        <f t="shared" si="7"/>
        <v>16449.299019999999</v>
      </c>
      <c r="AB12" s="59">
        <f t="shared" si="7"/>
        <v>19739.158824000002</v>
      </c>
    </row>
    <row r="13" spans="1:28" ht="92.5" customHeight="1" x14ac:dyDescent="0.35">
      <c r="A13" s="132" t="s">
        <v>70</v>
      </c>
      <c r="B13" s="133"/>
      <c r="C13" s="133"/>
      <c r="D13" s="133"/>
      <c r="E13" s="133"/>
      <c r="F13" s="133"/>
      <c r="G13" s="133"/>
      <c r="H13" s="133"/>
      <c r="I13" s="133"/>
      <c r="J13" s="134"/>
      <c r="K13" s="171"/>
      <c r="L13" s="172"/>
      <c r="M13" s="172"/>
      <c r="N13" s="172"/>
      <c r="O13" s="172"/>
      <c r="P13" s="172"/>
      <c r="Q13" s="173"/>
      <c r="R13" s="174"/>
    </row>
    <row r="14" spans="1:28" ht="30" customHeight="1" x14ac:dyDescent="0.35">
      <c r="A14" s="175" t="s">
        <v>76</v>
      </c>
      <c r="B14" s="176"/>
      <c r="C14" s="176"/>
      <c r="D14" s="176"/>
      <c r="E14" s="176"/>
      <c r="F14" s="176"/>
      <c r="G14" s="176"/>
      <c r="H14" s="176"/>
      <c r="I14" s="176"/>
      <c r="J14" s="177"/>
      <c r="K14" s="184"/>
      <c r="L14" s="185"/>
      <c r="M14" s="185"/>
      <c r="N14" s="185"/>
      <c r="O14" s="185"/>
      <c r="P14" s="185"/>
      <c r="Q14" s="185"/>
      <c r="R14" s="186"/>
    </row>
    <row r="15" spans="1:28" x14ac:dyDescent="0.35">
      <c r="D15"/>
    </row>
    <row r="16" spans="1:28" x14ac:dyDescent="0.35">
      <c r="D16"/>
    </row>
    <row r="17" spans="4:4" x14ac:dyDescent="0.35">
      <c r="D17"/>
    </row>
    <row r="18" spans="4:4" x14ac:dyDescent="0.35">
      <c r="D18"/>
    </row>
    <row r="19" spans="4:4" x14ac:dyDescent="0.35">
      <c r="D19"/>
    </row>
    <row r="20" spans="4:4" x14ac:dyDescent="0.35">
      <c r="D20"/>
    </row>
    <row r="21" spans="4:4" x14ac:dyDescent="0.35">
      <c r="D21"/>
    </row>
    <row r="22" spans="4:4" x14ac:dyDescent="0.35">
      <c r="D22"/>
    </row>
    <row r="23" spans="4:4" x14ac:dyDescent="0.35">
      <c r="D23"/>
    </row>
    <row r="24" spans="4:4" x14ac:dyDescent="0.35">
      <c r="D24"/>
    </row>
    <row r="25" spans="4:4" x14ac:dyDescent="0.35">
      <c r="D25"/>
    </row>
    <row r="26" spans="4:4" x14ac:dyDescent="0.35">
      <c r="D26"/>
    </row>
    <row r="27" spans="4:4" x14ac:dyDescent="0.35">
      <c r="D27"/>
    </row>
    <row r="28" spans="4:4" x14ac:dyDescent="0.35">
      <c r="D28"/>
    </row>
    <row r="29" spans="4:4" x14ac:dyDescent="0.35">
      <c r="D29"/>
    </row>
    <row r="30" spans="4:4" x14ac:dyDescent="0.35">
      <c r="D30"/>
    </row>
    <row r="31" spans="4:4" x14ac:dyDescent="0.35">
      <c r="D31"/>
    </row>
    <row r="32" spans="4:4" x14ac:dyDescent="0.35">
      <c r="D32"/>
    </row>
    <row r="33" spans="4:4" x14ac:dyDescent="0.35">
      <c r="D33"/>
    </row>
    <row r="34" spans="4:4" x14ac:dyDescent="0.35">
      <c r="D34"/>
    </row>
    <row r="35" spans="4:4" x14ac:dyDescent="0.35">
      <c r="D35"/>
    </row>
    <row r="36" spans="4:4" x14ac:dyDescent="0.35">
      <c r="D36"/>
    </row>
    <row r="37" spans="4:4" x14ac:dyDescent="0.35">
      <c r="D37"/>
    </row>
    <row r="38" spans="4:4" x14ac:dyDescent="0.35">
      <c r="D38"/>
    </row>
    <row r="39" spans="4:4" x14ac:dyDescent="0.35">
      <c r="D39"/>
    </row>
    <row r="40" spans="4:4" x14ac:dyDescent="0.35">
      <c r="D40"/>
    </row>
    <row r="41" spans="4:4" x14ac:dyDescent="0.35">
      <c r="D41"/>
    </row>
    <row r="42" spans="4:4" x14ac:dyDescent="0.35">
      <c r="D42"/>
    </row>
    <row r="43" spans="4:4" x14ac:dyDescent="0.35">
      <c r="D43"/>
    </row>
    <row r="44" spans="4:4" x14ac:dyDescent="0.35">
      <c r="D44"/>
    </row>
    <row r="45" spans="4:4" x14ac:dyDescent="0.35">
      <c r="D45"/>
    </row>
    <row r="46" spans="4:4" x14ac:dyDescent="0.35">
      <c r="D46"/>
    </row>
    <row r="47" spans="4:4" x14ac:dyDescent="0.35">
      <c r="D47"/>
    </row>
    <row r="48" spans="4:4" x14ac:dyDescent="0.35">
      <c r="D48"/>
    </row>
    <row r="49" spans="4:4" x14ac:dyDescent="0.35">
      <c r="D49"/>
    </row>
    <row r="50" spans="4:4" x14ac:dyDescent="0.35">
      <c r="D50"/>
    </row>
    <row r="51" spans="4:4" x14ac:dyDescent="0.35">
      <c r="D51"/>
    </row>
    <row r="52" spans="4:4" x14ac:dyDescent="0.35">
      <c r="D52"/>
    </row>
    <row r="53" spans="4:4" x14ac:dyDescent="0.35">
      <c r="D53"/>
    </row>
    <row r="54" spans="4:4" x14ac:dyDescent="0.35">
      <c r="D54"/>
    </row>
    <row r="55" spans="4:4" x14ac:dyDescent="0.35">
      <c r="D55"/>
    </row>
    <row r="56" spans="4:4" x14ac:dyDescent="0.35">
      <c r="D56"/>
    </row>
    <row r="57" spans="4:4" x14ac:dyDescent="0.35">
      <c r="D57"/>
    </row>
    <row r="58" spans="4:4" x14ac:dyDescent="0.35">
      <c r="D58"/>
    </row>
    <row r="59" spans="4:4" x14ac:dyDescent="0.35">
      <c r="D59"/>
    </row>
    <row r="60" spans="4:4" x14ac:dyDescent="0.35">
      <c r="D60"/>
    </row>
    <row r="61" spans="4:4" x14ac:dyDescent="0.35">
      <c r="D61"/>
    </row>
    <row r="62" spans="4:4" x14ac:dyDescent="0.35">
      <c r="D62"/>
    </row>
    <row r="63" spans="4:4" x14ac:dyDescent="0.35">
      <c r="D63"/>
    </row>
    <row r="64" spans="4:4" x14ac:dyDescent="0.35">
      <c r="D64"/>
    </row>
    <row r="65" spans="4:4" x14ac:dyDescent="0.35">
      <c r="D65"/>
    </row>
    <row r="66" spans="4:4" x14ac:dyDescent="0.35">
      <c r="D66"/>
    </row>
    <row r="67" spans="4:4" x14ac:dyDescent="0.35">
      <c r="D67"/>
    </row>
    <row r="68" spans="4:4" x14ac:dyDescent="0.35">
      <c r="D68"/>
    </row>
    <row r="69" spans="4:4" x14ac:dyDescent="0.35">
      <c r="D69"/>
    </row>
    <row r="70" spans="4:4" x14ac:dyDescent="0.35">
      <c r="D70"/>
    </row>
    <row r="71" spans="4:4" x14ac:dyDescent="0.35">
      <c r="D71"/>
    </row>
    <row r="72" spans="4:4" x14ac:dyDescent="0.35">
      <c r="D72"/>
    </row>
    <row r="73" spans="4:4" x14ac:dyDescent="0.35">
      <c r="D73"/>
    </row>
    <row r="74" spans="4:4" x14ac:dyDescent="0.35">
      <c r="D74"/>
    </row>
    <row r="75" spans="4:4" x14ac:dyDescent="0.35">
      <c r="D75"/>
    </row>
    <row r="76" spans="4:4" x14ac:dyDescent="0.35">
      <c r="D76"/>
    </row>
    <row r="77" spans="4:4" x14ac:dyDescent="0.35">
      <c r="D77"/>
    </row>
    <row r="78" spans="4:4" x14ac:dyDescent="0.35">
      <c r="D78"/>
    </row>
    <row r="79" spans="4:4" x14ac:dyDescent="0.35">
      <c r="D79"/>
    </row>
    <row r="80" spans="4:4" x14ac:dyDescent="0.35">
      <c r="D80"/>
    </row>
    <row r="81" spans="4:4" x14ac:dyDescent="0.35">
      <c r="D81"/>
    </row>
    <row r="82" spans="4:4" x14ac:dyDescent="0.35">
      <c r="D82"/>
    </row>
    <row r="83" spans="4:4" x14ac:dyDescent="0.35">
      <c r="D83"/>
    </row>
    <row r="84" spans="4:4" x14ac:dyDescent="0.35">
      <c r="D84"/>
    </row>
    <row r="85" spans="4:4" x14ac:dyDescent="0.35">
      <c r="D85"/>
    </row>
    <row r="86" spans="4:4" x14ac:dyDescent="0.35">
      <c r="D86"/>
    </row>
    <row r="87" spans="4:4" x14ac:dyDescent="0.35">
      <c r="D87"/>
    </row>
    <row r="88" spans="4:4" x14ac:dyDescent="0.35">
      <c r="D88"/>
    </row>
    <row r="89" spans="4:4" x14ac:dyDescent="0.35">
      <c r="D89"/>
    </row>
    <row r="90" spans="4:4" x14ac:dyDescent="0.35">
      <c r="D90"/>
    </row>
    <row r="91" spans="4:4" x14ac:dyDescent="0.35">
      <c r="D91"/>
    </row>
    <row r="92" spans="4:4" x14ac:dyDescent="0.35">
      <c r="D92"/>
    </row>
    <row r="93" spans="4:4" x14ac:dyDescent="0.35">
      <c r="D93"/>
    </row>
    <row r="94" spans="4:4" x14ac:dyDescent="0.35">
      <c r="D94"/>
    </row>
    <row r="95" spans="4:4" x14ac:dyDescent="0.35">
      <c r="D95"/>
    </row>
    <row r="96" spans="4:4" x14ac:dyDescent="0.35">
      <c r="D96"/>
    </row>
    <row r="97" spans="4:4" x14ac:dyDescent="0.35">
      <c r="D97"/>
    </row>
    <row r="98" spans="4:4" x14ac:dyDescent="0.35">
      <c r="D98"/>
    </row>
    <row r="99" spans="4:4" x14ac:dyDescent="0.35">
      <c r="D99"/>
    </row>
    <row r="100" spans="4:4" x14ac:dyDescent="0.35">
      <c r="D100"/>
    </row>
    <row r="101" spans="4:4" x14ac:dyDescent="0.35">
      <c r="D101"/>
    </row>
    <row r="102" spans="4:4" x14ac:dyDescent="0.35">
      <c r="D102"/>
    </row>
    <row r="103" spans="4:4" x14ac:dyDescent="0.35">
      <c r="D103"/>
    </row>
    <row r="104" spans="4:4" x14ac:dyDescent="0.35">
      <c r="D104"/>
    </row>
    <row r="105" spans="4:4" x14ac:dyDescent="0.35">
      <c r="D105"/>
    </row>
    <row r="106" spans="4:4" x14ac:dyDescent="0.35">
      <c r="D106"/>
    </row>
    <row r="107" spans="4:4" x14ac:dyDescent="0.35">
      <c r="D107"/>
    </row>
    <row r="108" spans="4:4" x14ac:dyDescent="0.35">
      <c r="D108"/>
    </row>
    <row r="109" spans="4:4" x14ac:dyDescent="0.35">
      <c r="D109"/>
    </row>
    <row r="110" spans="4:4" x14ac:dyDescent="0.35">
      <c r="D110"/>
    </row>
    <row r="111" spans="4:4" x14ac:dyDescent="0.35">
      <c r="D111"/>
    </row>
    <row r="112" spans="4:4" x14ac:dyDescent="0.35">
      <c r="D112"/>
    </row>
    <row r="113" spans="4:4" x14ac:dyDescent="0.35">
      <c r="D113"/>
    </row>
    <row r="114" spans="4:4" x14ac:dyDescent="0.35">
      <c r="D114"/>
    </row>
    <row r="115" spans="4:4" x14ac:dyDescent="0.35">
      <c r="D115"/>
    </row>
    <row r="116" spans="4:4" x14ac:dyDescent="0.35">
      <c r="D116"/>
    </row>
    <row r="117" spans="4:4" x14ac:dyDescent="0.35">
      <c r="D117"/>
    </row>
    <row r="118" spans="4:4" x14ac:dyDescent="0.35">
      <c r="D118"/>
    </row>
    <row r="119" spans="4:4" x14ac:dyDescent="0.35">
      <c r="D119"/>
    </row>
    <row r="120" spans="4:4" x14ac:dyDescent="0.35">
      <c r="D120"/>
    </row>
    <row r="121" spans="4:4" x14ac:dyDescent="0.35">
      <c r="D121"/>
    </row>
    <row r="122" spans="4:4" x14ac:dyDescent="0.35">
      <c r="D122"/>
    </row>
    <row r="123" spans="4:4" x14ac:dyDescent="0.35">
      <c r="D123"/>
    </row>
    <row r="124" spans="4:4" x14ac:dyDescent="0.35">
      <c r="D124"/>
    </row>
    <row r="125" spans="4:4" x14ac:dyDescent="0.35">
      <c r="D125"/>
    </row>
    <row r="126" spans="4:4" x14ac:dyDescent="0.35">
      <c r="D126"/>
    </row>
    <row r="127" spans="4:4" x14ac:dyDescent="0.35">
      <c r="D127"/>
    </row>
    <row r="128" spans="4:4" x14ac:dyDescent="0.35">
      <c r="D128"/>
    </row>
    <row r="129" spans="4:4" x14ac:dyDescent="0.35">
      <c r="D129"/>
    </row>
    <row r="130" spans="4:4" x14ac:dyDescent="0.35">
      <c r="D130"/>
    </row>
    <row r="131" spans="4:4" x14ac:dyDescent="0.35">
      <c r="D131"/>
    </row>
    <row r="132" spans="4:4" x14ac:dyDescent="0.35">
      <c r="D132"/>
    </row>
    <row r="133" spans="4:4" x14ac:dyDescent="0.35">
      <c r="D133"/>
    </row>
    <row r="134" spans="4:4" x14ac:dyDescent="0.35">
      <c r="D134"/>
    </row>
    <row r="135" spans="4:4" x14ac:dyDescent="0.35">
      <c r="D135"/>
    </row>
    <row r="136" spans="4:4" x14ac:dyDescent="0.35">
      <c r="D136"/>
    </row>
    <row r="137" spans="4:4" x14ac:dyDescent="0.35">
      <c r="D137"/>
    </row>
    <row r="138" spans="4:4" x14ac:dyDescent="0.35">
      <c r="D138"/>
    </row>
    <row r="139" spans="4:4" x14ac:dyDescent="0.35">
      <c r="D139"/>
    </row>
    <row r="140" spans="4:4" x14ac:dyDescent="0.35">
      <c r="D140"/>
    </row>
    <row r="141" spans="4:4" x14ac:dyDescent="0.35">
      <c r="D141"/>
    </row>
    <row r="142" spans="4:4" x14ac:dyDescent="0.35">
      <c r="D142"/>
    </row>
    <row r="143" spans="4:4" x14ac:dyDescent="0.35">
      <c r="D143"/>
    </row>
    <row r="144" spans="4:4" x14ac:dyDescent="0.35">
      <c r="D144"/>
    </row>
    <row r="145" spans="4:4" x14ac:dyDescent="0.35">
      <c r="D145"/>
    </row>
    <row r="146" spans="4:4" x14ac:dyDescent="0.35">
      <c r="D146"/>
    </row>
    <row r="147" spans="4:4" x14ac:dyDescent="0.35">
      <c r="D147"/>
    </row>
    <row r="148" spans="4:4" x14ac:dyDescent="0.35">
      <c r="D148"/>
    </row>
    <row r="149" spans="4:4" x14ac:dyDescent="0.35">
      <c r="D149"/>
    </row>
    <row r="150" spans="4:4" x14ac:dyDescent="0.35">
      <c r="D150"/>
    </row>
    <row r="151" spans="4:4" x14ac:dyDescent="0.35">
      <c r="D151"/>
    </row>
    <row r="152" spans="4:4" x14ac:dyDescent="0.35">
      <c r="D152"/>
    </row>
    <row r="153" spans="4:4" x14ac:dyDescent="0.35">
      <c r="D153"/>
    </row>
    <row r="154" spans="4:4" x14ac:dyDescent="0.35">
      <c r="D154"/>
    </row>
    <row r="155" spans="4:4" x14ac:dyDescent="0.35">
      <c r="D155"/>
    </row>
    <row r="156" spans="4:4" x14ac:dyDescent="0.35">
      <c r="D156"/>
    </row>
    <row r="157" spans="4:4" x14ac:dyDescent="0.35">
      <c r="D157"/>
    </row>
    <row r="158" spans="4:4" x14ac:dyDescent="0.35">
      <c r="D158"/>
    </row>
    <row r="159" spans="4:4" x14ac:dyDescent="0.35">
      <c r="D159"/>
    </row>
    <row r="160" spans="4:4" x14ac:dyDescent="0.35">
      <c r="D160"/>
    </row>
    <row r="161" spans="4:4" x14ac:dyDescent="0.35">
      <c r="D161"/>
    </row>
    <row r="162" spans="4:4" x14ac:dyDescent="0.35">
      <c r="D162"/>
    </row>
    <row r="163" spans="4:4" x14ac:dyDescent="0.35">
      <c r="D163"/>
    </row>
    <row r="164" spans="4:4" x14ac:dyDescent="0.35">
      <c r="D164"/>
    </row>
    <row r="165" spans="4:4" x14ac:dyDescent="0.35">
      <c r="D165"/>
    </row>
    <row r="166" spans="4:4" x14ac:dyDescent="0.35">
      <c r="D166"/>
    </row>
    <row r="167" spans="4:4" x14ac:dyDescent="0.35">
      <c r="D167"/>
    </row>
    <row r="168" spans="4:4" x14ac:dyDescent="0.35">
      <c r="D168"/>
    </row>
    <row r="169" spans="4:4" x14ac:dyDescent="0.35">
      <c r="D169"/>
    </row>
    <row r="170" spans="4:4" x14ac:dyDescent="0.35">
      <c r="D170"/>
    </row>
    <row r="171" spans="4:4" x14ac:dyDescent="0.35">
      <c r="D171"/>
    </row>
    <row r="172" spans="4:4" x14ac:dyDescent="0.35">
      <c r="D172"/>
    </row>
    <row r="173" spans="4:4" x14ac:dyDescent="0.35">
      <c r="D173"/>
    </row>
    <row r="174" spans="4:4" x14ac:dyDescent="0.35">
      <c r="D174"/>
    </row>
    <row r="175" spans="4:4" x14ac:dyDescent="0.35">
      <c r="D175"/>
    </row>
    <row r="176" spans="4:4" x14ac:dyDescent="0.35">
      <c r="D176"/>
    </row>
    <row r="177" spans="4:4" x14ac:dyDescent="0.35">
      <c r="D177"/>
    </row>
    <row r="178" spans="4:4" x14ac:dyDescent="0.35">
      <c r="D178"/>
    </row>
    <row r="179" spans="4:4" x14ac:dyDescent="0.35">
      <c r="D179"/>
    </row>
    <row r="180" spans="4:4" x14ac:dyDescent="0.35">
      <c r="D180"/>
    </row>
    <row r="181" spans="4:4" x14ac:dyDescent="0.35">
      <c r="D181"/>
    </row>
    <row r="182" spans="4:4" x14ac:dyDescent="0.35">
      <c r="D182"/>
    </row>
    <row r="183" spans="4:4" x14ac:dyDescent="0.35">
      <c r="D183"/>
    </row>
    <row r="184" spans="4:4" x14ac:dyDescent="0.35">
      <c r="D184"/>
    </row>
    <row r="185" spans="4:4" x14ac:dyDescent="0.35">
      <c r="D185"/>
    </row>
    <row r="186" spans="4:4" x14ac:dyDescent="0.35">
      <c r="D186"/>
    </row>
    <row r="187" spans="4:4" x14ac:dyDescent="0.35">
      <c r="D187"/>
    </row>
    <row r="188" spans="4:4" x14ac:dyDescent="0.35">
      <c r="D188"/>
    </row>
    <row r="189" spans="4:4" x14ac:dyDescent="0.35">
      <c r="D189"/>
    </row>
    <row r="190" spans="4:4" x14ac:dyDescent="0.35">
      <c r="D190"/>
    </row>
    <row r="191" spans="4:4" x14ac:dyDescent="0.35">
      <c r="D191"/>
    </row>
    <row r="192" spans="4:4" x14ac:dyDescent="0.35">
      <c r="D192"/>
    </row>
    <row r="193" spans="4:4" x14ac:dyDescent="0.35">
      <c r="D193"/>
    </row>
    <row r="194" spans="4:4" x14ac:dyDescent="0.35">
      <c r="D194"/>
    </row>
    <row r="195" spans="4:4" x14ac:dyDescent="0.35">
      <c r="D195"/>
    </row>
    <row r="196" spans="4:4" x14ac:dyDescent="0.35">
      <c r="D196"/>
    </row>
    <row r="197" spans="4:4" x14ac:dyDescent="0.35">
      <c r="D197"/>
    </row>
    <row r="198" spans="4:4" x14ac:dyDescent="0.35">
      <c r="D198"/>
    </row>
    <row r="199" spans="4:4" x14ac:dyDescent="0.35">
      <c r="D199"/>
    </row>
    <row r="200" spans="4:4" x14ac:dyDescent="0.35">
      <c r="D200"/>
    </row>
    <row r="201" spans="4:4" x14ac:dyDescent="0.35">
      <c r="D201"/>
    </row>
    <row r="202" spans="4:4" x14ac:dyDescent="0.35">
      <c r="D202"/>
    </row>
    <row r="203" spans="4:4" x14ac:dyDescent="0.35">
      <c r="D203"/>
    </row>
    <row r="204" spans="4:4" x14ac:dyDescent="0.35">
      <c r="D204"/>
    </row>
    <row r="205" spans="4:4" x14ac:dyDescent="0.35">
      <c r="D205"/>
    </row>
    <row r="206" spans="4:4" x14ac:dyDescent="0.35">
      <c r="D206"/>
    </row>
    <row r="207" spans="4:4" x14ac:dyDescent="0.35">
      <c r="D207"/>
    </row>
  </sheetData>
  <mergeCells count="25">
    <mergeCell ref="W4:X4"/>
    <mergeCell ref="Y4:Z4"/>
    <mergeCell ref="AA4:AB4"/>
    <mergeCell ref="A13:J13"/>
    <mergeCell ref="A14:J14"/>
    <mergeCell ref="K14:R14"/>
    <mergeCell ref="H4:H5"/>
    <mergeCell ref="I4:I5"/>
    <mergeCell ref="J4:J5"/>
    <mergeCell ref="Q4:Q5"/>
    <mergeCell ref="R4:R5"/>
    <mergeCell ref="U4:V4"/>
    <mergeCell ref="F4:F5"/>
    <mergeCell ref="A3:D3"/>
    <mergeCell ref="E3:J3"/>
    <mergeCell ref="K3:M3"/>
    <mergeCell ref="N3:P3"/>
    <mergeCell ref="Q3:R3"/>
    <mergeCell ref="A4:A5"/>
    <mergeCell ref="B4:B5"/>
    <mergeCell ref="C4:C5"/>
    <mergeCell ref="D4:D5"/>
    <mergeCell ref="E4:E5"/>
    <mergeCell ref="A1:R1"/>
    <mergeCell ref="A2:R2"/>
  </mergeCells>
  <pageMargins left="0.7" right="0.7" top="0.75" bottom="0.75" header="0.3" footer="0.3"/>
  <pageSetup paperSize="8" scale="3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87623b5-9b03-46ee-9cf1-c79cf05e8a14">
      <Terms xmlns="http://schemas.microsoft.com/office/infopath/2007/PartnerControls"/>
    </lcf76f155ced4ddcb4097134ff3c332f>
    <TaxCatchAll xmlns="38250fe4-284c-4471-bc57-6a731914893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3C541635838714AA5F72EFBE1E2B30B" ma:contentTypeVersion="12" ma:contentTypeDescription="Crée un document." ma:contentTypeScope="" ma:versionID="eafdf1d5f9fbede709f5a5e0553f877d">
  <xsd:schema xmlns:xsd="http://www.w3.org/2001/XMLSchema" xmlns:xs="http://www.w3.org/2001/XMLSchema" xmlns:p="http://schemas.microsoft.com/office/2006/metadata/properties" xmlns:ns2="087623b5-9b03-46ee-9cf1-c79cf05e8a14" xmlns:ns3="38250fe4-284c-4471-bc57-6a7319148935" targetNamespace="http://schemas.microsoft.com/office/2006/metadata/properties" ma:root="true" ma:fieldsID="7300a5dc6580f1e24104df31e68f9718" ns2:_="" ns3:_="">
    <xsd:import namespace="087623b5-9b03-46ee-9cf1-c79cf05e8a14"/>
    <xsd:import namespace="38250fe4-284c-4471-bc57-6a73191489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7623b5-9b03-46ee-9cf1-c79cf05e8a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e52cd025-d351-4196-ab85-e6b23180290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8250fe4-284c-4471-bc57-6a731914893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67bcd12-f06e-4376-b7a7-41f12097e67d}" ma:internalName="TaxCatchAll" ma:showField="CatchAllData" ma:web="38250fe4-284c-4471-bc57-6a73191489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5A96E8-A031-4CA3-810F-CAAC67573102}">
  <ds:schemaRefs>
    <ds:schemaRef ds:uri="http://schemas.microsoft.com/office/2006/metadata/properties"/>
    <ds:schemaRef ds:uri="http://schemas.microsoft.com/office/infopath/2007/PartnerControls"/>
    <ds:schemaRef ds:uri="087623b5-9b03-46ee-9cf1-c79cf05e8a14"/>
    <ds:schemaRef ds:uri="38250fe4-284c-4471-bc57-6a7319148935"/>
  </ds:schemaRefs>
</ds:datastoreItem>
</file>

<file path=customXml/itemProps2.xml><?xml version="1.0" encoding="utf-8"?>
<ds:datastoreItem xmlns:ds="http://schemas.openxmlformats.org/officeDocument/2006/customXml" ds:itemID="{FA326D94-96F5-4A47-8F36-254EB81B28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7623b5-9b03-46ee-9cf1-c79cf05e8a14"/>
    <ds:schemaRef ds:uri="38250fe4-284c-4471-bc57-6a73191489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100793-6DAC-4B02-AB9F-BD96746C181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Informations générales</vt:lpstr>
      <vt:lpstr>BPU</vt:lpstr>
      <vt:lpstr>DQE</vt:lpstr>
      <vt:lpstr>Date_marché_début</vt:lpstr>
      <vt:lpstr>Date_marché_fin</vt:lpstr>
      <vt:lpstr>Date_rattachement</vt:lpstr>
      <vt:lpstr>Date_remise_offre</vt:lpstr>
      <vt:lpstr>BPU!Debut_ligne_PDL</vt:lpstr>
      <vt:lpstr>DQE!Debut_ligne_PDL</vt:lpstr>
      <vt:lpstr>BPU!Fin_ligne_PDL</vt:lpstr>
      <vt:lpstr>DQE!Fin_ligne_PDL</vt:lpstr>
      <vt:lpstr>Heure_marché_début</vt:lpstr>
      <vt:lpstr>Heure_marché_fin</vt:lpstr>
      <vt:lpstr>Heure_rattachement</vt:lpstr>
      <vt:lpstr>Heure_remise_offre</vt:lpstr>
      <vt:lpstr>Heure_validite_offre</vt:lpstr>
      <vt:lpstr>Nom_client</vt:lpstr>
      <vt:lpstr>Type_accord_cadre</vt:lpstr>
    </vt:vector>
  </TitlesOfParts>
  <Manager/>
  <Company>Total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Clément MIRANDA</dc:creator>
  <cp:keywords/>
  <dc:description/>
  <cp:lastModifiedBy>Caroline Diot</cp:lastModifiedBy>
  <cp:revision/>
  <cp:lastPrinted>2026-03-13T09:15:47Z</cp:lastPrinted>
  <dcterms:created xsi:type="dcterms:W3CDTF">2021-04-01T10:36:16Z</dcterms:created>
  <dcterms:modified xsi:type="dcterms:W3CDTF">2026-03-26T10:17:21Z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0x010100A3C541635838714AA5F72EFBE1E2B30B</vt:lpwstr>
  </property>
  <property fmtid="{D5CDD505-2E9C-101B-9397-08002B2CF9AE}" pid="3" name="MediaServiceImageTags">
    <vt:lpwstr/>
  </property>
  <property fmtid="{D5CDD505-2E9C-101B-9397-08002B2CF9AE}" pid="4" name="MSIP_Label_d5c20be7-c3a5-46e3-9158-fa8a02ce2395_Enabled">
    <vt:lpwstr>true</vt:lpwstr>
  </property>
  <property fmtid="{D5CDD505-2E9C-101B-9397-08002B2CF9AE}" pid="5" name="MSIP_Label_d5c20be7-c3a5-46e3-9158-fa8a02ce2395_SetDate">
    <vt:lpwstr>2026-03-19T16:12:13Z</vt:lpwstr>
  </property>
  <property fmtid="{D5CDD505-2E9C-101B-9397-08002B2CF9AE}" pid="6" name="MSIP_Label_d5c20be7-c3a5-46e3-9158-fa8a02ce2395_Method">
    <vt:lpwstr>Standard</vt:lpwstr>
  </property>
  <property fmtid="{D5CDD505-2E9C-101B-9397-08002B2CF9AE}" pid="7" name="MSIP_Label_d5c20be7-c3a5-46e3-9158-fa8a02ce2395_Name">
    <vt:lpwstr>defa4170-0d19-0005-0004-bc88714345d2</vt:lpwstr>
  </property>
  <property fmtid="{D5CDD505-2E9C-101B-9397-08002B2CF9AE}" pid="8" name="MSIP_Label_d5c20be7-c3a5-46e3-9158-fa8a02ce2395_SiteId">
    <vt:lpwstr>8c6f9078-037e-4261-a583-52a944e55f7f</vt:lpwstr>
  </property>
  <property fmtid="{D5CDD505-2E9C-101B-9397-08002B2CF9AE}" pid="9" name="MSIP_Label_d5c20be7-c3a5-46e3-9158-fa8a02ce2395_ActionId">
    <vt:lpwstr>c73fcfac-3679-4700-86a9-641342922c4c</vt:lpwstr>
  </property>
  <property fmtid="{D5CDD505-2E9C-101B-9397-08002B2CF9AE}" pid="10" name="MSIP_Label_d5c20be7-c3a5-46e3-9158-fa8a02ce2395_ContentBits">
    <vt:lpwstr>0</vt:lpwstr>
  </property>
</Properties>
</file>